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gomezc_mineducacion_gov_co/Documents/magoce/Informe monitoreo 2023/anexos informe/"/>
    </mc:Choice>
  </mc:AlternateContent>
  <xr:revisionPtr revIDLastSave="270" documentId="8_{A8C4A081-3FB3-4DB5-AB34-41F91E734595}" xr6:coauthVersionLast="47" xr6:coauthVersionMax="47" xr10:uidLastSave="{1801F933-846C-4F85-B6D1-3179EB9E25BD}"/>
  <bookViews>
    <workbookView xWindow="-120" yWindow="-120" windowWidth="29040" windowHeight="15840" firstSheet="1" activeTab="1" xr2:uid="{BE08FED0-9A0B-47A8-97DF-23B12AC76546}"/>
  </bookViews>
  <sheets>
    <sheet name="Hoja1" sheetId="1" r:id="rId1"/>
    <sheet name="Hoja2" sheetId="5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Hoja1!$A$10:$CY$43</definedName>
    <definedName name="Año">'[1]1. DATOS DE ENTRADA'!$E$13</definedName>
    <definedName name="Bancos">[2]Data!$H$3:$H$24</definedName>
    <definedName name="CERTISERVICIOS2013">'[3]Muni Certif'!$A$8:$BL$69</definedName>
    <definedName name="Codigo_Entidad">'[4]1. DATOS DE ENTRADA'!$F$7</definedName>
    <definedName name="codigo_etc_1">[5]CAQUETA!$E$2</definedName>
    <definedName name="codigo_etc_10">'[5]CUCUTA JOSE'!$E$2</definedName>
    <definedName name="codigo_etc_11">#REF!</definedName>
    <definedName name="codigo_etc_2">[5]CALI!$E$2</definedName>
    <definedName name="codigo_etc_3">[5]FLORENCIA!$E$2</definedName>
    <definedName name="codigo_etc_4">[5]FUSAGASUGA!$E$2</definedName>
    <definedName name="codigo_etc_5">[5]GIRARDOT!$E$2</definedName>
    <definedName name="Codigo_etc_6">[5]PASTO!$E$2</definedName>
    <definedName name="codigo_etc_7">[5]PUTUMAYO!$E$2</definedName>
    <definedName name="codigo_etc_8">[5]VAUPES!$E$2</definedName>
    <definedName name="codigo_etc_9">[5]SOACHA!$E$2</definedName>
    <definedName name="Dia">'[1]1. DATOS DE ENTRADA'!$C$13</definedName>
    <definedName name="ECT10SIT1">'[5]CUCUTA JOSE'!$J$36</definedName>
    <definedName name="ECT10SIT2">'[5]CUCUTA JOSE'!$J$37</definedName>
    <definedName name="ECT10SIT3">'[5]CUCUTA JOSE'!$J$38</definedName>
    <definedName name="ECT10SIT4">'[5]CUCUTA JOSE'!$J$39</definedName>
    <definedName name="ECT10SIT5">'[5]CUCUTA JOSE'!$J$40</definedName>
    <definedName name="ECT11SIT1">#REF!</definedName>
    <definedName name="ECT11SIT2">#REF!</definedName>
    <definedName name="ECT11SIT3">#REF!</definedName>
    <definedName name="ECT11SIT4">#REF!</definedName>
    <definedName name="ECT11SIT5">#REF!</definedName>
    <definedName name="ECT1SIT1">[5]CAQUETA!$J$36</definedName>
    <definedName name="ECT1SIT2">[5]CAQUETA!$J$37</definedName>
    <definedName name="ECT1SIT3">[5]CAQUETA!$J$38</definedName>
    <definedName name="ECT1SIT4">[5]CAQUETA!$J$39</definedName>
    <definedName name="ECT1SIT5">[5]CAQUETA!$J$40</definedName>
    <definedName name="ECT2SIT1">[5]CALI!$J$36</definedName>
    <definedName name="ECT2SIT2">[5]CALI!$J$37</definedName>
    <definedName name="ECT2SIT3">[5]CALI!$J$38</definedName>
    <definedName name="ECT2SIT4">[5]CALI!$J$39</definedName>
    <definedName name="ECT2SIT5">[5]CALI!$J$40</definedName>
    <definedName name="ECT3SIT1">[5]FLORENCIA!$J$36</definedName>
    <definedName name="ECT3SIT2">[5]FLORENCIA!$J$37</definedName>
    <definedName name="ECT3SIT3">[5]FLORENCIA!$J$38</definedName>
    <definedName name="ECT3SIT4">[5]FLORENCIA!$J$39</definedName>
    <definedName name="ECT3SIT5">[5]FLORENCIA!$J$40</definedName>
    <definedName name="ECT4SIT1">[5]FUSAGASUGA!$J$36</definedName>
    <definedName name="ECT4SIT2">[5]FUSAGASUGA!$J$37</definedName>
    <definedName name="ECT4SIT3">[5]FUSAGASUGA!$J$38</definedName>
    <definedName name="ECT4SIT4">[5]FUSAGASUGA!$J$39</definedName>
    <definedName name="ECT4SIT5">[5]FUSAGASUGA!$J$40</definedName>
    <definedName name="ECT5SIT1">[5]GIRARDOT!$J$36</definedName>
    <definedName name="ECT5SIT2">[5]GIRARDOT!$J$37</definedName>
    <definedName name="ECT5SIT3">[5]GIRARDOT!$J$38</definedName>
    <definedName name="ECT5SIT4">[5]GIRARDOT!$J$39</definedName>
    <definedName name="ECT5SIT5">[5]GIRARDOT!$J$40</definedName>
    <definedName name="ECT6SIT1">[5]PASTO!$J$36</definedName>
    <definedName name="ECT6SIT2">[5]PASTO!$J$37</definedName>
    <definedName name="ECT6SIT3">[5]PASTO!$J$38</definedName>
    <definedName name="ECT6SIT4">[5]PASTO!$J$39</definedName>
    <definedName name="ECT6SIT5">[5]PASTO!$J$40</definedName>
    <definedName name="ECT7SIT1">[5]PUTUMAYO!$J$36</definedName>
    <definedName name="ECT7SIT2">[5]PUTUMAYO!$J$37</definedName>
    <definedName name="ECT7SIT3">[5]PUTUMAYO!$J$38</definedName>
    <definedName name="ECT7SIT4">[5]PUTUMAYO!$J$39</definedName>
    <definedName name="ECT7SIT5">[5]PUTUMAYO!$J$40</definedName>
    <definedName name="ECT8SIT1">[5]VAUPES!$J$36</definedName>
    <definedName name="ECT8SIT2">[5]VAUPES!$J$37</definedName>
    <definedName name="ECT8SIT3">[5]VAUPES!$J$38</definedName>
    <definedName name="ECT8SIT4">[5]VAUPES!$J$39</definedName>
    <definedName name="ECT8SIT5">[5]VAUPES!$J$40</definedName>
    <definedName name="ECT9SIT1">[5]SOACHA!$J$36</definedName>
    <definedName name="ECT9SIT2">[5]SOACHA!$J$37</definedName>
    <definedName name="ECT9SIT3">[5]SOACHA!$J$38</definedName>
    <definedName name="ECT9SIT4">[5]SOACHA!$J$39</definedName>
    <definedName name="ECT9SIT5">[5]SOACHA!$J$40</definedName>
    <definedName name="Entidad">[5]CAQUETA!$C$2</definedName>
    <definedName name="ETC10CAP1">'[5]CUCUTA JOSE'!#REF!</definedName>
    <definedName name="ETC10CAP2">'[5]CUCUTA JOSE'!#REF!</definedName>
    <definedName name="ETC10CAP3">'[5]CUCUTA JOSE'!#REF!</definedName>
    <definedName name="ETC10CAP4">'[5]CUCUTA JOSE'!#REF!</definedName>
    <definedName name="ETC10CAP5">'[5]CUCUTA JOSE'!#REF!</definedName>
    <definedName name="ETC11CAP1">#REF!</definedName>
    <definedName name="ETC11CAP2">#REF!</definedName>
    <definedName name="ETC11CAP3">#REF!</definedName>
    <definedName name="ETC11CAP4">#REF!</definedName>
    <definedName name="ETC11CAP5">#REF!</definedName>
    <definedName name="ETC1CAP2">[5]CAQUETA!#REF!</definedName>
    <definedName name="ETC1CAP3">[5]CAQUETA!#REF!</definedName>
    <definedName name="ETC1CAP4">[5]CAQUETA!#REF!</definedName>
    <definedName name="ETC1CAP5">[5]CAQUETA!#REF!</definedName>
    <definedName name="ETC2CAP1">[5]CALI!#REF!</definedName>
    <definedName name="ETC2CAP2">[5]CALI!#REF!</definedName>
    <definedName name="ETC2CAP3">[5]CALI!#REF!</definedName>
    <definedName name="ETC2CAP4">[5]CALI!#REF!</definedName>
    <definedName name="ETC2CAP5">[5]CALI!#REF!</definedName>
    <definedName name="ETC3CAP1">[5]FLORENCIA!#REF!</definedName>
    <definedName name="ETC3CAP2">[5]FLORENCIA!#REF!</definedName>
    <definedName name="ETC3CAP3">[5]FLORENCIA!#REF!</definedName>
    <definedName name="ETC3CAP4">[5]FLORENCIA!#REF!</definedName>
    <definedName name="ETC3CAP5">[5]FLORENCIA!#REF!</definedName>
    <definedName name="ETC4CAP1">[5]FUSAGASUGA!#REF!</definedName>
    <definedName name="ETC4CAP2">[5]FUSAGASUGA!#REF!</definedName>
    <definedName name="ETC4CAP3">[5]FUSAGASUGA!#REF!</definedName>
    <definedName name="ETC4CAP4">[5]FUSAGASUGA!#REF!</definedName>
    <definedName name="ETC4CAP5">[5]FUSAGASUGA!#REF!</definedName>
    <definedName name="ETC5CAP1">[5]GIRARDOT!#REF!</definedName>
    <definedName name="ETC5CAP2">[5]GIRARDOT!#REF!</definedName>
    <definedName name="ETC5CAP3">[5]GIRARDOT!#REF!</definedName>
    <definedName name="ETC5CAP4">[5]GIRARDOT!#REF!</definedName>
    <definedName name="ETC5CAP5">[5]GIRARDOT!#REF!</definedName>
    <definedName name="ETC6CAP1">[5]PASTO!#REF!</definedName>
    <definedName name="ETC6CAP2">[5]PASTO!#REF!</definedName>
    <definedName name="ETC6CAP3">[5]PASTO!#REF!</definedName>
    <definedName name="ETC6CAP4">[5]PASTO!#REF!</definedName>
    <definedName name="ETC6CAP5">[5]PASTO!#REF!</definedName>
    <definedName name="ETC7CAP1">[5]PUTUMAYO!#REF!</definedName>
    <definedName name="ETC7CAP2">[5]PUTUMAYO!#REF!</definedName>
    <definedName name="ETC7CAP3">[5]PUTUMAYO!#REF!</definedName>
    <definedName name="ETC7CAP4">[5]PUTUMAYO!#REF!</definedName>
    <definedName name="ETC7CAP5">[5]PUTUMAYO!#REF!</definedName>
    <definedName name="ETC8CAP1">[5]VAUPES!#REF!</definedName>
    <definedName name="ETC8CAP2">[5]VAUPES!#REF!</definedName>
    <definedName name="ETC8CAP3">[5]VAUPES!#REF!</definedName>
    <definedName name="ETC8CAP4">[5]VAUPES!#REF!</definedName>
    <definedName name="ETC8CAP5">[5]VAUPES!#REF!</definedName>
    <definedName name="ETC9CAP1">[5]SOACHA!#REF!</definedName>
    <definedName name="ETC9CAP2">[5]SOACHA!#REF!</definedName>
    <definedName name="ETC9CAP3">[5]SOACHA!#REF!</definedName>
    <definedName name="ETC9CAP4">[5]SOACHA!#REF!</definedName>
    <definedName name="ETC9CAP5">[5]SOACHA!#REF!</definedName>
    <definedName name="Fecha_inicio_calendario">'[4]1. DATOS DE ENTRADA'!$M$106</definedName>
    <definedName name="Funcionario">#REF!</definedName>
    <definedName name="GASTOS_ADMINISTRATIVOS">'[4]1. DATOS DE ENTRADA'!$D$121</definedName>
    <definedName name="Identificacion">#REF!</definedName>
    <definedName name="Mes">'[4]1. DATOS DE ENTRADA'!$D$13</definedName>
    <definedName name="Mes_Acta">'[1]1. DATOS DE ENTRADA'!$D$13</definedName>
    <definedName name="Meses">[2]Data!$B$3:$B$14</definedName>
    <definedName name="PCI">[2]Data!$E$3:$E$11</definedName>
    <definedName name="Periodo_Monitoreo">'[4]1. DATOS DE ENTRADA'!$E$8</definedName>
    <definedName name="Porcentaje_GA">'[4]1. DATOS DE ENTRADA'!$D$122</definedName>
    <definedName name="Profesional">[5]CAQUETA!$C$4</definedName>
    <definedName name="Profesional_Asignado">'[4]1. DATOS DE ENTRADA'!$H$7</definedName>
    <definedName name="Rad_solicita_inf" comment="memorando solicitando la información del cierre fiscal">'[4]1. DATOS DE ENTRADA'!$D$48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5" l="1"/>
  <c r="M10" i="5"/>
  <c r="N10" i="5" s="1"/>
  <c r="N17" i="5"/>
  <c r="N18" i="5"/>
  <c r="N19" i="5"/>
  <c r="N20" i="5"/>
  <c r="N21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6" i="5"/>
  <c r="N15" i="5"/>
  <c r="N14" i="5"/>
  <c r="N13" i="5"/>
  <c r="N12" i="5"/>
  <c r="N11" i="5"/>
</calcChain>
</file>

<file path=xl/sharedStrings.xml><?xml version="1.0" encoding="utf-8"?>
<sst xmlns="http://schemas.openxmlformats.org/spreadsheetml/2006/main" count="296" uniqueCount="170">
  <si>
    <t>MINISTERIO DE EDUCACIÓN NACIONAL</t>
  </si>
  <si>
    <t>SUBDIRECCIÓN DE MONITOREO Y CONTROL</t>
  </si>
  <si>
    <t>Tabla 1. Resultados desagregados Diagnóstico Cualitativo Financiero</t>
  </si>
  <si>
    <t>Corte: 31 de diciembre de 2023</t>
  </si>
  <si>
    <r>
      <t>Actualizado a:</t>
    </r>
    <r>
      <rPr>
        <sz val="11"/>
        <color indexed="54"/>
        <rFont val="Calibri"/>
        <family val="2"/>
      </rPr>
      <t xml:space="preserve"> </t>
    </r>
    <r>
      <rPr>
        <b/>
        <sz val="11"/>
        <color rgb="FF666699"/>
        <rFont val="Calibri"/>
        <family val="2"/>
      </rPr>
      <t>Junio de 2024</t>
    </r>
  </si>
  <si>
    <t>0=No aplica</t>
  </si>
  <si>
    <t>Fuente: Ejercicio de Cierre Fiscal 2023</t>
  </si>
  <si>
    <t>1=No cumple</t>
  </si>
  <si>
    <t>2=cumple</t>
  </si>
  <si>
    <t>CAPITULO</t>
  </si>
  <si>
    <t xml:space="preserve">CRITERIO </t>
  </si>
  <si>
    <t>% valoración x Capitulo</t>
  </si>
  <si>
    <t>Ponderación Criterio</t>
  </si>
  <si>
    <t>ANTIOQUIA</t>
  </si>
  <si>
    <t>ATLANTICO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</si>
  <si>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</si>
  <si>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</si>
  <si>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</si>
  <si>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</si>
  <si>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</si>
  <si>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</si>
  <si>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</si>
  <si>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</si>
  <si>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</si>
  <si>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</si>
  <si>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</si>
  <si>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</si>
  <si>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</si>
  <si>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</si>
  <si>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</si>
  <si>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</si>
  <si>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</si>
  <si>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</si>
  <si>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</si>
  <si>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</si>
  <si>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 DEL CAUCA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</si>
  <si>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</si>
  <si>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</si>
  <si>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</si>
  <si>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</si>
  <si>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</si>
  <si>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</si>
  <si>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</si>
  <si>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</si>
  <si>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</si>
  <si>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MEDELLIN</t>
  </si>
  <si>
    <t>APARTADO</t>
  </si>
  <si>
    <t>BELLO</t>
  </si>
  <si>
    <t>ENVIGADO</t>
  </si>
  <si>
    <t>ITAGUI</t>
  </si>
  <si>
    <t>LA ESTRELLA</t>
  </si>
  <si>
    <t>RIONEGRO</t>
  </si>
  <si>
    <t>SABANETA</t>
  </si>
  <si>
    <t>TURBO</t>
  </si>
  <si>
    <t>BARRANQUILLA</t>
  </si>
  <si>
    <t>MALAMBO</t>
  </si>
  <si>
    <t>SOLEDAD</t>
  </si>
  <si>
    <t>BOGOTA</t>
  </si>
  <si>
    <t>CARTAGENA</t>
  </si>
  <si>
    <t>MAGANGUE</t>
  </si>
  <si>
    <t>TUNJA</t>
  </si>
  <si>
    <t>DUITAMA</t>
  </si>
  <si>
    <t>SOGAMOSO</t>
  </si>
  <si>
    <t>MANIZALES</t>
  </si>
  <si>
    <t>FLORENCIA</t>
  </si>
  <si>
    <t>POPAYAN</t>
  </si>
  <si>
    <t>VALLEDUPAR</t>
  </si>
  <si>
    <t>MONTERIA</t>
  </si>
  <si>
    <t>LORICA</t>
  </si>
  <si>
    <t>SAHAGUN</t>
  </si>
  <si>
    <t>CHIA</t>
  </si>
  <si>
    <t>FACATATIVA</t>
  </si>
  <si>
    <t>FUNZA</t>
  </si>
  <si>
    <t>FUSAGASUGA</t>
  </si>
  <si>
    <t>GIRARDOT</t>
  </si>
  <si>
    <t>MOSQUERA</t>
  </si>
  <si>
    <t>SOACHA</t>
  </si>
  <si>
    <t>ZIPAQUIRA</t>
  </si>
  <si>
    <t>QUIBDO</t>
  </si>
  <si>
    <t>NEIVA</t>
  </si>
  <si>
    <t>PITALITO</t>
  </si>
  <si>
    <t>RIOHACHA</t>
  </si>
  <si>
    <t>MAICAO</t>
  </si>
  <si>
    <t>URIBIA</t>
  </si>
  <si>
    <t>SANTA MARTA</t>
  </si>
  <si>
    <t>CIENAGA</t>
  </si>
  <si>
    <t>VILLAVICENCIO</t>
  </si>
  <si>
    <t>PASTO</t>
  </si>
  <si>
    <t>IPIALES</t>
  </si>
  <si>
    <t>TUMACO</t>
  </si>
  <si>
    <t>CUCUTA</t>
  </si>
  <si>
    <t>ARMENIA</t>
  </si>
  <si>
    <t>PEREIRA</t>
  </si>
  <si>
    <t>DOSQUEBRADAS</t>
  </si>
  <si>
    <t>BUCARAMANGA</t>
  </si>
  <si>
    <t>BARRANCABERMEJA</t>
  </si>
  <si>
    <t>FLORIDABLANCA</t>
  </si>
  <si>
    <t>GIRON</t>
  </si>
  <si>
    <t>PIEDECUESTA</t>
  </si>
  <si>
    <t>SINCELEJO</t>
  </si>
  <si>
    <t>IBAGUE</t>
  </si>
  <si>
    <t>CALI</t>
  </si>
  <si>
    <t>BUENAVENTURA</t>
  </si>
  <si>
    <t>BUGA</t>
  </si>
  <si>
    <t>CARTAGO</t>
  </si>
  <si>
    <t>JAMUNDI</t>
  </si>
  <si>
    <t>PALMIRA</t>
  </si>
  <si>
    <t>TULUA</t>
  </si>
  <si>
    <t>YUMBO</t>
  </si>
  <si>
    <t>YOPAL</t>
  </si>
  <si>
    <t>1. Programación y ejecución presupuestal</t>
  </si>
  <si>
    <t>1.1 Incorporación de recursos del balance</t>
  </si>
  <si>
    <t>1.2 Recaudos de la vigencia</t>
  </si>
  <si>
    <t>1.3 Ejecuta  los recursos SSF girados al FOMAG</t>
  </si>
  <si>
    <t>2. Usos</t>
  </si>
  <si>
    <t xml:space="preserve">2.1 Uso adecuado de recursos de la vigencia Prestación del servicio </t>
  </si>
  <si>
    <t>2.2 Uso adecuado  de recursos de la vigencia Cancelaciones</t>
  </si>
  <si>
    <t xml:space="preserve">2.3 Uso adecuado  de recursos de la vigencia Calidad matrícula </t>
  </si>
  <si>
    <t xml:space="preserve">2.4 Uso adecuado  de recursos de la vigencia Rendimientos financieros </t>
  </si>
  <si>
    <t xml:space="preserve">2.5 Uso adecuado de recursos del balance Prestación del servicio </t>
  </si>
  <si>
    <t>2.6 Uso adecuado de recursos del balance Cancelaciones</t>
  </si>
  <si>
    <t xml:space="preserve">2.7 Uso adecuado de recursos del balance Calidad matrícula </t>
  </si>
  <si>
    <t xml:space="preserve">2.8 Uso adecuado de recursos del balance Rendimientos financieros </t>
  </si>
  <si>
    <t>3. Cierre fiscal</t>
  </si>
  <si>
    <t>3.1 Cierre Fiscal. Reservas de apropiación es consistente con el Acto Advo de constitución</t>
  </si>
  <si>
    <t>3.2 Cierre Fiscal. Cuentas por pagar.es consisente con el Acto Advo de constitución</t>
  </si>
  <si>
    <t>3.3 Cierre Fiscal. Es consistente el Superávit según presupuesto - FUT- Tesorería</t>
  </si>
  <si>
    <t>3.4 Cierre Fiscal.  la entidad no genero deficit fiscal con situación de fondos.</t>
  </si>
  <si>
    <t>4. Nomina</t>
  </si>
  <si>
    <t>4.1 Cumple el Tope de gastos administrativos</t>
  </si>
  <si>
    <t>4.2 Nómina. Cumple con el incremento salarial (personal advo)  autorizado por el gobierno nacional</t>
  </si>
  <si>
    <t>4.3 Nómina. Compromiso de recursos para Dotaciones de  vestido y  calzado de labor.</t>
  </si>
  <si>
    <t>5. Asignaciones Especiales</t>
  </si>
  <si>
    <t>5.1 Asignaciones especiales Conectividad</t>
  </si>
  <si>
    <t>5.2 Asignaciones especiales Necesidades Educativas Especiales</t>
  </si>
  <si>
    <t>5.3 Asignaciones especiales Capacidades Excepcionales</t>
  </si>
  <si>
    <t>5.4 Asignaciones especiales Residencias Escolares</t>
  </si>
  <si>
    <t>5.5 Asignaciones especiales Responsabilidad penal adolescente</t>
  </si>
  <si>
    <t xml:space="preserve">6. Situaciones Especiales </t>
  </si>
  <si>
    <t xml:space="preserve">Administración de recursos SGP en cuentas diferentes a las Maestras    </t>
  </si>
  <si>
    <t>X</t>
  </si>
  <si>
    <t xml:space="preserve">Embargo de los recursos SGP  </t>
  </si>
  <si>
    <t xml:space="preserve">Entrega de información erronea, inconsistenete e inoportuna. </t>
  </si>
  <si>
    <t>Operaciónes de tesoreria fuera de la ley</t>
  </si>
  <si>
    <t xml:space="preserve">Violación al principio de anualidad, reservas, CxP y vigencias expiradas.   </t>
  </si>
  <si>
    <t>No incorporación de los reintegros de FIDUPREVISORA</t>
  </si>
  <si>
    <t xml:space="preserve">No reporte o reporte inoportuno de FUT cirre fiscal </t>
  </si>
  <si>
    <t>El superavit tesoral de Prestación de Servicio 2023 es inferior al presupuestal</t>
  </si>
  <si>
    <t>Partidas pendientes por conciliar y ajsutar en Tesoreria de varias vigencias</t>
  </si>
  <si>
    <t>incumplimiento a la Resolucion 2394 2023</t>
  </si>
  <si>
    <t>Tabla 2. Resultados agregados - Posición Nacional por Nivel de Cumplimiento de Criterios</t>
  </si>
  <si>
    <r>
      <t>Aceptable (4):</t>
    </r>
    <r>
      <rPr>
        <sz val="9"/>
        <color theme="1"/>
        <rFont val="Arial"/>
        <family val="2"/>
      </rPr>
      <t xml:space="preserve"> </t>
    </r>
    <r>
      <rPr>
        <sz val="9"/>
        <rFont val="Arial"/>
        <family val="2"/>
      </rPr>
      <t>90 - 100%</t>
    </r>
  </si>
  <si>
    <r>
      <t>Crítico Bajo (3):</t>
    </r>
    <r>
      <rPr>
        <sz val="9"/>
        <color theme="1"/>
        <rFont val="Arial"/>
        <family val="2"/>
      </rPr>
      <t xml:space="preserve"> 80 - 89%</t>
    </r>
  </si>
  <si>
    <r>
      <t>Actualizado a:</t>
    </r>
    <r>
      <rPr>
        <b/>
        <sz val="11"/>
        <color indexed="54"/>
        <rFont val="Calibri"/>
        <family val="2"/>
      </rPr>
      <t xml:space="preserve"> Junio de 2024</t>
    </r>
  </si>
  <si>
    <r>
      <t>Crítico Medio (2):</t>
    </r>
    <r>
      <rPr>
        <sz val="9"/>
        <color theme="1"/>
        <rFont val="Arial"/>
        <family val="2"/>
      </rPr>
      <t xml:space="preserve"> 70 - 79%</t>
    </r>
  </si>
  <si>
    <r>
      <t>Crítico Alto (1):</t>
    </r>
    <r>
      <rPr>
        <sz val="9"/>
        <color theme="1"/>
        <rFont val="Arial"/>
        <family val="2"/>
      </rPr>
      <t xml:space="preserve"> 40 - 69%</t>
    </r>
  </si>
  <si>
    <t>Ranking</t>
  </si>
  <si>
    <t>ETC</t>
  </si>
  <si>
    <t>CODIGO ETC</t>
  </si>
  <si>
    <t>TOTAL CUMPLE</t>
  </si>
  <si>
    <t>TOTAL NO CUMPLE</t>
  </si>
  <si>
    <t>TOTAL N/A</t>
  </si>
  <si>
    <t>PUNTAJE 
CAP 1</t>
  </si>
  <si>
    <t>PUNTAJE 
CAP 2</t>
  </si>
  <si>
    <t>PUNTAJE 
CAP 3</t>
  </si>
  <si>
    <t>PUNTAJE 
CAP 4</t>
  </si>
  <si>
    <t>PUNTAJE 
CAP 5</t>
  </si>
  <si>
    <t>PUNTAJE 
CAP 6</t>
  </si>
  <si>
    <t>PUNTAJE TOTAL</t>
  </si>
  <si>
    <t>Criticidad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</si>
</sst>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5"/>
      <color rgb="FF44546A"/>
      <name val="Calibri"/>
      <family val="2"/>
    </font>
    <font>
      <b/>
      <sz val="11"/>
      <color rgb="FF44546A"/>
      <name val="Calibri"/>
      <family val="2"/>
    </font>
    <font>
      <sz val="11"/>
      <color indexed="54"/>
      <name val="Calibri"/>
      <family val="2"/>
    </font>
    <font>
      <sz val="8"/>
      <name val="Aptos Narrow"/>
      <family val="2"/>
      <scheme val="minor"/>
    </font>
    <font>
      <b/>
      <sz val="11"/>
      <color indexed="54"/>
      <name val="Calibri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8"/>
      <color rgb="FF44546A"/>
      <name val="Calibri"/>
      <family val="2"/>
    </font>
    <font>
      <b/>
      <sz val="11"/>
      <color rgb="FF666699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sz val="10"/>
      <color rgb="FF000000"/>
      <name val="Arial Narrow"/>
      <family val="2"/>
    </font>
    <font>
      <b/>
      <sz val="10"/>
      <color theme="4" tint="-0.249977111117893"/>
      <name val="Arial Narrow"/>
      <family val="2"/>
    </font>
    <font>
      <b/>
      <sz val="9"/>
      <color rgb="FF44546A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7F9EF"/>
      </patternFill>
    </fill>
    <fill>
      <patternFill patternType="solid">
        <fgColor rgb="FFFFFFFF"/>
        <bgColor rgb="FF000000"/>
      </patternFill>
    </fill>
    <fill>
      <patternFill patternType="solid">
        <fgColor theme="3" tint="0.749992370372631"/>
        <bgColor rgb="FFE7F9EF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/>
    <xf numFmtId="0" fontId="0" fillId="0" borderId="0" xfId="0" applyAlignment="1">
      <alignment horizontal="left"/>
    </xf>
    <xf numFmtId="10" fontId="8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/>
    </xf>
    <xf numFmtId="10" fontId="8" fillId="0" borderId="3" xfId="0" applyNumberFormat="1" applyFont="1" applyBorder="1" applyAlignment="1">
      <alignment horizontal="center"/>
    </xf>
    <xf numFmtId="10" fontId="9" fillId="0" borderId="3" xfId="0" applyNumberFormat="1" applyFont="1" applyBorder="1" applyAlignment="1">
      <alignment horizontal="center"/>
    </xf>
    <xf numFmtId="0" fontId="10" fillId="5" borderId="0" xfId="0" applyFont="1" applyFill="1" applyAlignment="1">
      <alignment vertical="center"/>
    </xf>
    <xf numFmtId="0" fontId="8" fillId="0" borderId="1" xfId="0" applyFont="1" applyBorder="1" applyAlignment="1">
      <alignment horizontal="left"/>
    </xf>
    <xf numFmtId="10" fontId="8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6" borderId="6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left" vertical="center" wrapText="1"/>
    </xf>
    <xf numFmtId="0" fontId="12" fillId="6" borderId="7" xfId="2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5" borderId="0" xfId="0" applyFont="1" applyFill="1" applyAlignment="1">
      <alignment vertical="center"/>
    </xf>
    <xf numFmtId="0" fontId="0" fillId="8" borderId="0" xfId="0" applyFill="1"/>
    <xf numFmtId="0" fontId="12" fillId="8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top"/>
    </xf>
    <xf numFmtId="0" fontId="8" fillId="8" borderId="1" xfId="0" applyFont="1" applyFill="1" applyBorder="1" applyAlignment="1">
      <alignment horizontal="center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9" fontId="9" fillId="3" borderId="1" xfId="1" applyFont="1" applyFill="1" applyBorder="1" applyAlignment="1">
      <alignment horizontal="center" vertical="center" wrapText="1"/>
    </xf>
    <xf numFmtId="9" fontId="14" fillId="3" borderId="1" xfId="1" applyFont="1" applyFill="1" applyBorder="1" applyAlignment="1">
      <alignment horizontal="center" vertical="center" wrapText="1"/>
    </xf>
    <xf numFmtId="9" fontId="14" fillId="2" borderId="1" xfId="1" applyFont="1" applyFill="1" applyBorder="1" applyAlignment="1">
      <alignment horizontal="center" vertical="center" wrapText="1"/>
    </xf>
    <xf numFmtId="9" fontId="14" fillId="4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3 5" xfId="2" xr:uid="{CA5840E0-8999-4C85-94A0-2C6E6F81C31D}"/>
    <cellStyle name="Porcentaje" xfId="1" builtinId="5"/>
  </cellStyles>
  <dxfs count="19"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solid">
          <fgColor rgb="FFE7F9EF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garciab\Documents\123\Unidad%20de%20USB\01.%20MEN\01.%20MEN%202023\01.%20ENTIDADES\ANTIOQUIA%202023\28962923\ANTIOQUIA%20HOJA%20DE%20TRABAJO%202023.xlsx" TargetMode="External"/><Relationship Id="rId1" Type="http://schemas.openxmlformats.org/officeDocument/2006/relationships/externalLinkPath" Target="file:///C:\Users\rgarciab\Documents\123\Unidad%20de%20USB\01.%20MEN\01.%20MEN%202023\01.%20ENTIDADES\ANTIOQUIA%202023\28962923\ANTIOQUIA%20HOJA%20DE%20TRABAJO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arciab\Downloads\FORMATO%20LEGALIZACION%20COMISIONES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fontech\Desktop\S%20G%20P\INFOGIROS%20SGP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garciab\Documents\123\Unidad%20de%20USB\01.%20MEN\01.%20MEN%202023\01.%20ENTIDADES\ARAUCA%202023\20230605\HOJA%20DE%20TRABAJO%202023%20ARAUCA%20FINAL.xlsx" TargetMode="External"/><Relationship Id="rId1" Type="http://schemas.openxmlformats.org/officeDocument/2006/relationships/externalLinkPath" Target="file:///C:\Users\rgarciab\Documents\123\Unidad%20de%20USB\01.%20MEN\01.%20MEN%202023\01.%20ENTIDADES\ARAUCA%202023\20230605\HOJA%20DE%20TRABAJO%202023%20ARAUCA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ducaciongovco-my.sharepoint.com/personal/ibetancourt_mineducacion_gov_co1/Documents/Documentos/SMYC/IAM-Cualitativo/DIAGNOSTICO%20FINAL%20CIERRE%20FISCAL%202023_%20SANDRA%20SANABRIA.xlsx" TargetMode="External"/><Relationship Id="rId1" Type="http://schemas.openxmlformats.org/officeDocument/2006/relationships/externalLinkPath" Target="DIAGNOSTICO%20FINAL%20CIERRE%20FISCAL%202023_%20SANDRA%20SANAB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. BD DOCUMENTOS DISTRIBUCIÓN"/>
      <sheetName val="0. BD SMYC 2023"/>
      <sheetName val="5.1 FONDOS DE SERVICIOS"/>
      <sheetName val="0. DIAGNÓSTICO"/>
      <sheetName val="1. DATOS DE ENTRADA"/>
      <sheetName val="2. INGRESOS Y GASTOS 2022"/>
      <sheetName val="2.1 INGRESOS ETC 2022"/>
      <sheetName val="2.2 GASTOS ETC 2022 "/>
      <sheetName val="3. CIERRE FISCAL"/>
      <sheetName val="4. USO DE RECURSOS"/>
      <sheetName val="5. ACTA "/>
      <sheetName val="0. LISTAS"/>
      <sheetName val="0. ASIGNACIÓN F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rucciones"/>
      <sheetName val="Data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os"/>
      <sheetName val="Distritos"/>
      <sheetName val="Muni Certif"/>
      <sheetName val="Munic no Certif"/>
      <sheetName val="RESUMEN SGP"/>
      <sheetName val="FORMULARIO SGP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. BD DOCUMENTOS DISTRIBUCIÓN"/>
      <sheetName val="0. BD SMYC 2023"/>
      <sheetName val="5.1 FONDOS DE SERVICIOS"/>
      <sheetName val="0. DIAGNÓSTICO"/>
      <sheetName val="1. DATOS DE ENTRADA"/>
      <sheetName val="2. INGRESOS Y GASTOS 2022"/>
      <sheetName val="2.1 INGRESOS ETC 2022"/>
      <sheetName val="2.2 GASTOS ETC 2022 "/>
      <sheetName val="3. CIERRE FISCAL"/>
      <sheetName val="4. USO DE RECURSOS"/>
      <sheetName val="0. LISTAS"/>
      <sheetName val="Hoja1"/>
      <sheetName val="5. ACTA "/>
      <sheetName val="0. ASIGNACIÓN F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. LISTAS"/>
      <sheetName val="CAQUETA"/>
      <sheetName val="CALI"/>
      <sheetName val="FLORENCIA"/>
      <sheetName val="FUSAGASUGA"/>
      <sheetName val="GIRARDOT"/>
      <sheetName val="PASTO"/>
      <sheetName val="PUTUMAYO"/>
      <sheetName val="VAUPES"/>
      <sheetName val="SOACHA"/>
      <sheetName val="CUCUTA JOSE"/>
      <sheetName val="DIAGNÓSTICO 11"/>
      <sheetName val="RESULTADOS CF 2022"/>
      <sheetName val="Hoja1"/>
      <sheetName val="DIAGNOSTICO FINAL CIERRE FIS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993CEB-262B-44E3-BBE7-1C305AEEC747}" name="Tabla4" displayName="Tabla4" ref="A9:N106" totalsRowShown="0" headerRowDxfId="18" dataDxfId="17" headerRowBorderDxfId="15" tableBorderDxfId="16" totalsRowBorderDxfId="14" headerRowCellStyle="Normal 3 5">
  <autoFilter ref="A9:N106" xr:uid="{2F993CEB-262B-44E3-BBE7-1C305AEEC747}"/>
  <tableColumns count="14">
    <tableColumn id="1" xr3:uid="{CCF647E3-A8C2-4597-9C7F-D0988A5FAB80}" name="Ranking" dataDxfId="13"/>
    <tableColumn id="3" xr3:uid="{24C0916F-3D64-462C-8A10-EFBA0B71A5F4}" name="ETC" dataDxfId="12"/>
    <tableColumn id="4" xr3:uid="{875D5827-DBA2-4032-BDA1-68A229ACBA33}" name="CODIGO ETC" dataDxfId="11"/>
    <tableColumn id="5" xr3:uid="{23953989-D4F3-4AE8-942F-DD6CBD3BF1A0}" name="TOTAL CUMPLE" dataDxfId="10"/>
    <tableColumn id="6" xr3:uid="{C7AB792F-A3D4-4A05-8FF3-AEA8CCAE9AD5}" name="TOTAL NO CUMPLE" dataDxfId="9"/>
    <tableColumn id="7" xr3:uid="{32EA207D-7655-429E-80AF-F709EFC97DDC}" name="TOTAL N/A" dataDxfId="8"/>
    <tableColumn id="8" xr3:uid="{47F2359A-220C-48E2-B228-E6DFE1F6B9E2}" name="PUNTAJE _x000a_CAP 1" dataDxfId="7"/>
    <tableColumn id="9" xr3:uid="{5F323A18-47E0-4DA2-A110-B49E8F4D6097}" name="PUNTAJE _x000a_CAP 2" dataDxfId="6"/>
    <tableColumn id="10" xr3:uid="{274B594F-AE20-4FBB-9F7A-A36D4A4835E7}" name="PUNTAJE _x000a_CAP 3" dataDxfId="5"/>
    <tableColumn id="11" xr3:uid="{2BADE04A-E0CE-42F8-979A-C1E73945AABA}" name="PUNTAJE _x000a_CAP 4" dataDxfId="4"/>
    <tableColumn id="12" xr3:uid="{ABC87545-06C7-45C2-A3B3-92BB9394BD87}" name="PUNTAJE _x000a_CAP 5" dataDxfId="3"/>
    <tableColumn id="15" xr3:uid="{F676A0E2-81B8-479D-B82C-EEF3B7F1ED8D}" name="PUNTAJE _x000a_CAP 6" dataDxfId="2"/>
    <tableColumn id="13" xr3:uid="{CFB991C3-476C-499A-8795-188450BCCC7D}" name="PUNTAJE TOTAL" dataDxfId="1"/>
    <tableColumn id="14" xr3:uid="{40F23713-2ECB-4D13-9A79-25EE4A1C9D72}" name="Criticidad" dataDxfId="0">
      <calculatedColumnFormula>+IF(M10&gt;=0.9,4,(IF(M10&gt;=0.8,3,(IF(M10&gt;=0.7,2,1)))))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F735-CD29-452C-866B-B0FD062C8EBF}">
  <dimension ref="A2:CY43"/>
  <sheetViews>
    <sheetView showGridLines="0" topLeftCell="A3" zoomScaleNormal="100" workbookViewId="0">
      <pane xSplit="2" topLeftCell="C11" activePane="topRight" state="frozen"/>
      <selection pane="topRight" activeCell="C34" sqref="C34:C43"/>
    </sheetView>
  </sheetViews>
  <sheetFormatPr defaultColWidth="11.42578125" defaultRowHeight="15"/>
  <cols>
    <col min="1" max="1" width="34.42578125" customWidth="1"/>
    <col min="2" max="2" width="79.28515625" customWidth="1"/>
    <col min="3" max="3" width="12.140625" customWidth="1"/>
    <col min="4" max="4" width="13.28515625" customWidth="1"/>
    <col min="5" max="5" width="11.7109375" bestFit="1" customWidth="1"/>
    <col min="6" max="6" width="12.28515625" bestFit="1" customWidth="1"/>
    <col min="7" max="7" width="9.7109375" bestFit="1" customWidth="1"/>
    <col min="8" max="8" width="9.42578125" bestFit="1" customWidth="1"/>
    <col min="9" max="9" width="9.140625" bestFit="1" customWidth="1"/>
    <col min="10" max="10" width="10.5703125" bestFit="1" customWidth="1"/>
    <col min="11" max="11" width="8.140625" bestFit="1" customWidth="1"/>
    <col min="12" max="12" width="8" bestFit="1" customWidth="1"/>
    <col min="13" max="13" width="11" bestFit="1" customWidth="1"/>
    <col min="14" max="14" width="17.28515625" bestFit="1" customWidth="1"/>
    <col min="15" max="15" width="8.28515625" bestFit="1" customWidth="1"/>
    <col min="16" max="16" width="7" bestFit="1" customWidth="1"/>
    <col min="17" max="17" width="9.7109375" bestFit="1" customWidth="1"/>
    <col min="18" max="18" width="13.5703125" bestFit="1" customWidth="1"/>
    <col min="19" max="19" width="7" bestFit="1" customWidth="1"/>
    <col min="20" max="20" width="8.42578125" bestFit="1" customWidth="1"/>
    <col min="21" max="21" width="23.5703125" bestFit="1" customWidth="1"/>
    <col min="22" max="22" width="9.140625" bestFit="1" customWidth="1"/>
    <col min="23" max="23" width="12.42578125" bestFit="1" customWidth="1"/>
    <col min="24" max="24" width="13.28515625" bestFit="1" customWidth="1"/>
    <col min="25" max="25" width="7.85546875" bestFit="1" customWidth="1"/>
    <col min="26" max="26" width="8.7109375" bestFit="1" customWidth="1"/>
    <col min="27" max="27" width="18.7109375" bestFit="1" customWidth="1"/>
    <col min="28" max="28" width="9.42578125" bestFit="1" customWidth="1"/>
    <col min="29" max="30" width="12" bestFit="1" customWidth="1"/>
    <col min="31" max="31" width="13.7109375" bestFit="1" customWidth="1"/>
    <col min="32" max="32" width="12.42578125" bestFit="1" customWidth="1"/>
    <col min="33" max="33" width="9.140625" bestFit="1" customWidth="1"/>
    <col min="34" max="34" width="11" bestFit="1" customWidth="1"/>
    <col min="35" max="35" width="9" bestFit="1" customWidth="1"/>
    <col min="36" max="36" width="10" bestFit="1" customWidth="1"/>
    <col min="37" max="37" width="10.85546875" bestFit="1" customWidth="1"/>
    <col min="38" max="38" width="12.28515625" bestFit="1" customWidth="1"/>
    <col min="39" max="39" width="7.42578125" bestFit="1" customWidth="1"/>
    <col min="40" max="40" width="11.140625" bestFit="1" customWidth="1"/>
    <col min="41" max="41" width="7.5703125" bestFit="1" customWidth="1"/>
    <col min="42" max="42" width="13.85546875" bestFit="1" customWidth="1"/>
    <col min="44" max="44" width="11.85546875" bestFit="1" customWidth="1"/>
    <col min="45" max="45" width="8" bestFit="1" customWidth="1"/>
    <col min="46" max="46" width="16.140625" bestFit="1" customWidth="1"/>
    <col min="48" max="48" width="10.28515625" bestFit="1" customWidth="1"/>
    <col min="49" max="49" width="9.42578125" bestFit="1" customWidth="1"/>
    <col min="50" max="50" width="13.42578125" bestFit="1" customWidth="1"/>
    <col min="51" max="51" width="12.42578125" style="33" bestFit="1" customWidth="1"/>
    <col min="52" max="52" width="7.5703125" bestFit="1" customWidth="1"/>
    <col min="53" max="53" width="10.140625" bestFit="1" customWidth="1"/>
    <col min="54" max="55" width="12.42578125" bestFit="1" customWidth="1"/>
    <col min="56" max="56" width="12.28515625" bestFit="1" customWidth="1"/>
    <col min="57" max="57" width="10.85546875" bestFit="1" customWidth="1"/>
    <col min="58" max="58" width="13.85546875" bestFit="1" customWidth="1"/>
    <col min="59" max="59" width="11.5703125" bestFit="1" customWidth="1"/>
    <col min="60" max="60" width="8.42578125" bestFit="1" customWidth="1"/>
    <col min="61" max="61" width="10.7109375" bestFit="1" customWidth="1"/>
    <col min="62" max="62" width="6.5703125" bestFit="1" customWidth="1"/>
    <col min="63" max="63" width="13.5703125" bestFit="1" customWidth="1"/>
    <col min="64" max="64" width="7.85546875" bestFit="1" customWidth="1"/>
    <col min="65" max="65" width="14.28515625" bestFit="1" customWidth="1"/>
    <col min="67" max="67" width="12.28515625" bestFit="1" customWidth="1"/>
    <col min="68" max="68" width="9.42578125" bestFit="1" customWidth="1"/>
    <col min="69" max="69" width="11.7109375" bestFit="1" customWidth="1"/>
    <col min="70" max="70" width="8.7109375" bestFit="1" customWidth="1"/>
    <col min="71" max="71" width="7.140625" bestFit="1" customWidth="1"/>
    <col min="72" max="72" width="10" bestFit="1" customWidth="1"/>
    <col min="73" max="73" width="11.5703125" bestFit="1" customWidth="1"/>
    <col min="74" max="74" width="9.140625" bestFit="1" customWidth="1"/>
    <col min="75" max="75" width="7.85546875" bestFit="1" customWidth="1"/>
    <col min="76" max="76" width="15.42578125" bestFit="1" customWidth="1"/>
    <col min="77" max="77" width="10" bestFit="1" customWidth="1"/>
    <col min="78" max="78" width="15.42578125" bestFit="1" customWidth="1"/>
    <col min="79" max="79" width="8" bestFit="1" customWidth="1"/>
    <col min="80" max="80" width="8.7109375" bestFit="1" customWidth="1"/>
    <col min="81" max="81" width="9.7109375" bestFit="1" customWidth="1"/>
    <col min="82" max="82" width="9.140625" bestFit="1" customWidth="1"/>
    <col min="83" max="83" width="10.28515625" bestFit="1" customWidth="1"/>
    <col min="84" max="84" width="9.85546875" bestFit="1" customWidth="1"/>
    <col min="85" max="85" width="17.28515625" bestFit="1" customWidth="1"/>
    <col min="86" max="86" width="16.85546875" bestFit="1" customWidth="1"/>
    <col min="87" max="87" width="21.7109375" bestFit="1" customWidth="1"/>
    <col min="88" max="88" width="17.7109375" bestFit="1" customWidth="1"/>
    <col min="89" max="89" width="7.42578125" bestFit="1" customWidth="1"/>
    <col min="90" max="90" width="14.5703125" bestFit="1" customWidth="1"/>
    <col min="91" max="91" width="11.7109375" bestFit="1" customWidth="1"/>
    <col min="92" max="92" width="8.42578125" bestFit="1" customWidth="1"/>
    <col min="93" max="93" width="6.5703125" bestFit="1" customWidth="1"/>
    <col min="94" max="94" width="17" bestFit="1" customWidth="1"/>
    <col min="95" max="95" width="6.7109375" bestFit="1" customWidth="1"/>
    <col min="96" max="96" width="10.85546875" bestFit="1" customWidth="1"/>
    <col min="97" max="97" width="10" bestFit="1" customWidth="1"/>
    <col min="98" max="98" width="10.140625" bestFit="1" customWidth="1"/>
    <col min="99" max="99" width="7.42578125" bestFit="1" customWidth="1"/>
    <col min="100" max="100" width="8.28515625" bestFit="1" customWidth="1"/>
    <col min="101" max="101" width="7.85546875" bestFit="1" customWidth="1"/>
  </cols>
  <sheetData>
    <row r="2" spans="1:103" ht="19.5">
      <c r="A2" s="2" t="s">
        <v>0</v>
      </c>
    </row>
    <row r="3" spans="1:103" ht="14.25" customHeight="1">
      <c r="A3" s="2" t="s">
        <v>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103" ht="14.25" customHeight="1">
      <c r="A4" s="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103" ht="14.25" customHeight="1">
      <c r="A5" s="5" t="s">
        <v>3</v>
      </c>
      <c r="B5" s="5"/>
      <c r="C5" s="5"/>
      <c r="D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103" ht="14.25" customHeight="1">
      <c r="A6" s="5" t="s">
        <v>4</v>
      </c>
      <c r="B6" s="5"/>
      <c r="C6" s="6"/>
      <c r="E6" s="5" t="s">
        <v>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103" ht="14.25" customHeight="1">
      <c r="A7" s="5" t="s">
        <v>6</v>
      </c>
      <c r="B7" s="5"/>
      <c r="C7" s="6"/>
      <c r="E7" s="5" t="s">
        <v>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103" ht="14.25" customHeight="1">
      <c r="A8" s="5"/>
      <c r="B8" s="5"/>
      <c r="C8" s="5"/>
      <c r="E8" s="5" t="s">
        <v>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103" s="16" customFormat="1" ht="14.25" customHeight="1">
      <c r="A9" s="37" t="s">
        <v>9</v>
      </c>
      <c r="B9" s="37" t="s">
        <v>10</v>
      </c>
      <c r="C9" s="37" t="s">
        <v>11</v>
      </c>
      <c r="D9" s="37" t="s">
        <v>12</v>
      </c>
      <c r="E9" s="18">
        <v>5</v>
      </c>
      <c r="F9" s="18">
        <v>8</v>
      </c>
      <c r="G9" s="18">
        <v>13</v>
      </c>
      <c r="H9" s="18">
        <v>15</v>
      </c>
      <c r="I9" s="18">
        <v>17</v>
      </c>
      <c r="J9" s="18">
        <v>18</v>
      </c>
      <c r="K9" s="18">
        <v>19</v>
      </c>
      <c r="L9" s="18">
        <v>20</v>
      </c>
      <c r="M9" s="18">
        <v>23</v>
      </c>
      <c r="N9" s="18">
        <v>25</v>
      </c>
      <c r="O9" s="18">
        <v>27</v>
      </c>
      <c r="P9" s="18">
        <v>41</v>
      </c>
      <c r="Q9" s="18">
        <v>44</v>
      </c>
      <c r="R9" s="18">
        <v>47</v>
      </c>
      <c r="S9" s="18">
        <v>50</v>
      </c>
      <c r="T9" s="18">
        <v>52</v>
      </c>
      <c r="U9" s="18">
        <v>54</v>
      </c>
      <c r="V9" s="18">
        <v>63</v>
      </c>
      <c r="W9" s="18">
        <v>66</v>
      </c>
      <c r="X9" s="18">
        <v>68</v>
      </c>
      <c r="Y9" s="18">
        <v>70</v>
      </c>
      <c r="Z9" s="18">
        <v>73</v>
      </c>
      <c r="AA9" s="18">
        <v>76</v>
      </c>
      <c r="AB9" s="18">
        <v>81</v>
      </c>
      <c r="AC9" s="18">
        <v>85</v>
      </c>
      <c r="AD9" s="18">
        <v>86</v>
      </c>
      <c r="AE9" s="18">
        <v>88</v>
      </c>
      <c r="AF9" s="18">
        <v>91</v>
      </c>
      <c r="AG9" s="18">
        <v>94</v>
      </c>
      <c r="AH9" s="18">
        <v>95</v>
      </c>
      <c r="AI9" s="18">
        <v>97</v>
      </c>
      <c r="AJ9" s="18">
        <v>99</v>
      </c>
      <c r="AK9" s="18">
        <v>5001</v>
      </c>
      <c r="AL9" s="18">
        <v>5045</v>
      </c>
      <c r="AM9" s="18">
        <v>5088</v>
      </c>
      <c r="AN9" s="18">
        <v>5266</v>
      </c>
      <c r="AO9" s="18">
        <v>5360</v>
      </c>
      <c r="AP9" s="18">
        <v>5380</v>
      </c>
      <c r="AQ9" s="18">
        <v>5615</v>
      </c>
      <c r="AR9" s="18">
        <v>5631</v>
      </c>
      <c r="AS9" s="18">
        <v>5837</v>
      </c>
      <c r="AT9" s="18">
        <v>8001</v>
      </c>
      <c r="AU9" s="18">
        <v>8433</v>
      </c>
      <c r="AV9" s="18">
        <v>8758</v>
      </c>
      <c r="AW9" s="18">
        <v>11001</v>
      </c>
      <c r="AX9" s="18">
        <v>13001</v>
      </c>
      <c r="AY9" s="34">
        <v>13430</v>
      </c>
      <c r="AZ9" s="18">
        <v>15001</v>
      </c>
      <c r="BA9" s="18">
        <v>15238</v>
      </c>
      <c r="BB9" s="18">
        <v>15759</v>
      </c>
      <c r="BC9" s="18">
        <v>17001</v>
      </c>
      <c r="BD9" s="18">
        <v>18001</v>
      </c>
      <c r="BE9" s="18">
        <v>19001</v>
      </c>
      <c r="BF9" s="18">
        <v>20001</v>
      </c>
      <c r="BG9" s="18">
        <v>23001</v>
      </c>
      <c r="BH9" s="18">
        <v>23417</v>
      </c>
      <c r="BI9" s="18">
        <v>23660</v>
      </c>
      <c r="BJ9" s="18">
        <v>25175</v>
      </c>
      <c r="BK9" s="18">
        <v>25269</v>
      </c>
      <c r="BL9" s="18">
        <v>25286</v>
      </c>
      <c r="BM9" s="18">
        <v>25290</v>
      </c>
      <c r="BN9" s="18">
        <v>25307</v>
      </c>
      <c r="BO9" s="18">
        <v>25473</v>
      </c>
      <c r="BP9" s="18">
        <v>25754</v>
      </c>
      <c r="BQ9" s="18">
        <v>25899</v>
      </c>
      <c r="BR9" s="18">
        <v>27001</v>
      </c>
      <c r="BS9" s="18">
        <v>41001</v>
      </c>
      <c r="BT9" s="18">
        <v>41551</v>
      </c>
      <c r="BU9" s="18">
        <v>44001</v>
      </c>
      <c r="BV9" s="18">
        <v>44430</v>
      </c>
      <c r="BW9" s="18">
        <v>44847</v>
      </c>
      <c r="BX9" s="18">
        <v>47001</v>
      </c>
      <c r="BY9" s="18">
        <v>47189</v>
      </c>
      <c r="BZ9" s="18">
        <v>50001</v>
      </c>
      <c r="CA9" s="18">
        <v>52001</v>
      </c>
      <c r="CB9" s="18">
        <v>52356</v>
      </c>
      <c r="CC9" s="18">
        <v>52835</v>
      </c>
      <c r="CD9" s="18">
        <v>54001</v>
      </c>
      <c r="CE9" s="18">
        <v>63001</v>
      </c>
      <c r="CF9" s="18">
        <v>66001</v>
      </c>
      <c r="CG9" s="18">
        <v>66170</v>
      </c>
      <c r="CH9" s="18">
        <v>68001</v>
      </c>
      <c r="CI9" s="18">
        <v>68081</v>
      </c>
      <c r="CJ9" s="18">
        <v>68276</v>
      </c>
      <c r="CK9" s="18">
        <v>68307</v>
      </c>
      <c r="CL9" s="18">
        <v>68547</v>
      </c>
      <c r="CM9" s="18">
        <v>70001</v>
      </c>
      <c r="CN9" s="18">
        <v>73001</v>
      </c>
      <c r="CO9" s="18">
        <v>76001</v>
      </c>
      <c r="CP9" s="18">
        <v>76109</v>
      </c>
      <c r="CQ9" s="18">
        <v>76111</v>
      </c>
      <c r="CR9" s="18">
        <v>76147</v>
      </c>
      <c r="CS9" s="18">
        <v>76364</v>
      </c>
      <c r="CT9" s="18">
        <v>76520</v>
      </c>
      <c r="CU9" s="18">
        <v>76834</v>
      </c>
      <c r="CV9" s="18">
        <v>76892</v>
      </c>
      <c r="CW9" s="18">
        <v>85001</v>
      </c>
    </row>
    <row r="10" spans="1:103" s="16" customFormat="1" ht="14.25" customHeight="1">
      <c r="A10" s="38"/>
      <c r="B10" s="38"/>
      <c r="C10" s="38"/>
      <c r="D10" s="38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20" t="s">
        <v>19</v>
      </c>
      <c r="L10" s="20" t="s">
        <v>20</v>
      </c>
      <c r="M10" s="20" t="s">
        <v>21</v>
      </c>
      <c r="N10" s="20" t="s">
        <v>22</v>
      </c>
      <c r="O10" s="20" t="s">
        <v>23</v>
      </c>
      <c r="P10" s="20" t="s">
        <v>24</v>
      </c>
      <c r="Q10" s="20" t="s">
        <v>25</v>
      </c>
      <c r="R10" s="20" t="s">
        <v>26</v>
      </c>
      <c r="S10" s="20" t="s">
        <v>27</v>
      </c>
      <c r="T10" s="20" t="s">
        <v>28</v>
      </c>
      <c r="U10" s="20" t="s">
        <v>29</v>
      </c>
      <c r="V10" s="20" t="s">
        <v>30</v>
      </c>
      <c r="W10" s="20" t="s">
        <v>31</v>
      </c>
      <c r="X10" s="20" t="s">
        <v>32</v>
      </c>
      <c r="Y10" s="20" t="s">
        <v>33</v>
      </c>
      <c r="Z10" s="20" t="s">
        <v>34</v>
      </c>
      <c r="AA10" s="20" t="s">
        <v>35</v>
      </c>
      <c r="AB10" s="20" t="s">
        <v>36</v>
      </c>
      <c r="AC10" s="20" t="s">
        <v>37</v>
      </c>
      <c r="AD10" s="20" t="s">
        <v>38</v>
      </c>
      <c r="AE10" s="20" t="s">
        <v>39</v>
      </c>
      <c r="AF10" s="20" t="s">
        <v>40</v>
      </c>
      <c r="AG10" s="20" t="s">
        <v>41</v>
      </c>
      <c r="AH10" s="20" t="s">
        <v>42</v>
      </c>
      <c r="AI10" s="20" t="s">
        <v>43</v>
      </c>
      <c r="AJ10" s="20" t="s">
        <v>44</v>
      </c>
      <c r="AK10" s="20" t="s">
        <v>45</v>
      </c>
      <c r="AL10" s="20" t="s">
        <v>46</v>
      </c>
      <c r="AM10" s="20" t="s">
        <v>47</v>
      </c>
      <c r="AN10" s="20" t="s">
        <v>48</v>
      </c>
      <c r="AO10" s="20" t="s">
        <v>49</v>
      </c>
      <c r="AP10" s="20" t="s">
        <v>50</v>
      </c>
      <c r="AQ10" s="20" t="s">
        <v>51</v>
      </c>
      <c r="AR10" s="20" t="s">
        <v>52</v>
      </c>
      <c r="AS10" s="20" t="s">
        <v>53</v>
      </c>
      <c r="AT10" s="20" t="s">
        <v>54</v>
      </c>
      <c r="AU10" s="20" t="s">
        <v>55</v>
      </c>
      <c r="AV10" s="20" t="s">
        <v>56</v>
      </c>
      <c r="AW10" s="20" t="s">
        <v>57</v>
      </c>
      <c r="AX10" s="20" t="s">
        <v>58</v>
      </c>
      <c r="AY10" s="35" t="s">
        <v>59</v>
      </c>
      <c r="AZ10" s="20" t="s">
        <v>60</v>
      </c>
      <c r="BA10" s="20" t="s">
        <v>61</v>
      </c>
      <c r="BB10" s="20" t="s">
        <v>62</v>
      </c>
      <c r="BC10" s="20" t="s">
        <v>63</v>
      </c>
      <c r="BD10" s="20" t="s">
        <v>64</v>
      </c>
      <c r="BE10" s="20" t="s">
        <v>65</v>
      </c>
      <c r="BF10" s="20" t="s">
        <v>66</v>
      </c>
      <c r="BG10" s="20" t="s">
        <v>67</v>
      </c>
      <c r="BH10" s="20" t="s">
        <v>68</v>
      </c>
      <c r="BI10" s="20" t="s">
        <v>69</v>
      </c>
      <c r="BJ10" s="20" t="s">
        <v>70</v>
      </c>
      <c r="BK10" s="20" t="s">
        <v>71</v>
      </c>
      <c r="BL10" s="20" t="s">
        <v>72</v>
      </c>
      <c r="BM10" s="20" t="s">
        <v>73</v>
      </c>
      <c r="BN10" s="20" t="s">
        <v>74</v>
      </c>
      <c r="BO10" s="20" t="s">
        <v>75</v>
      </c>
      <c r="BP10" s="20" t="s">
        <v>76</v>
      </c>
      <c r="BQ10" s="20" t="s">
        <v>77</v>
      </c>
      <c r="BR10" s="20" t="s">
        <v>78</v>
      </c>
      <c r="BS10" s="20" t="s">
        <v>79</v>
      </c>
      <c r="BT10" s="20" t="s">
        <v>80</v>
      </c>
      <c r="BU10" s="20" t="s">
        <v>81</v>
      </c>
      <c r="BV10" s="20" t="s">
        <v>82</v>
      </c>
      <c r="BW10" s="20" t="s">
        <v>83</v>
      </c>
      <c r="BX10" s="20" t="s">
        <v>84</v>
      </c>
      <c r="BY10" s="20" t="s">
        <v>85</v>
      </c>
      <c r="BZ10" s="20" t="s">
        <v>86</v>
      </c>
      <c r="CA10" s="20" t="s">
        <v>87</v>
      </c>
      <c r="CB10" s="20" t="s">
        <v>88</v>
      </c>
      <c r="CC10" s="20" t="s">
        <v>89</v>
      </c>
      <c r="CD10" s="20" t="s">
        <v>90</v>
      </c>
      <c r="CE10" s="20" t="s">
        <v>91</v>
      </c>
      <c r="CF10" s="20" t="s">
        <v>92</v>
      </c>
      <c r="CG10" s="20" t="s">
        <v>93</v>
      </c>
      <c r="CH10" s="20" t="s">
        <v>94</v>
      </c>
      <c r="CI10" s="20" t="s">
        <v>95</v>
      </c>
      <c r="CJ10" s="20" t="s">
        <v>96</v>
      </c>
      <c r="CK10" s="20" t="s">
        <v>97</v>
      </c>
      <c r="CL10" s="20" t="s">
        <v>98</v>
      </c>
      <c r="CM10" s="20" t="s">
        <v>99</v>
      </c>
      <c r="CN10" s="20" t="s">
        <v>100</v>
      </c>
      <c r="CO10" s="20" t="s">
        <v>101</v>
      </c>
      <c r="CP10" s="20" t="s">
        <v>102</v>
      </c>
      <c r="CQ10" s="20" t="s">
        <v>103</v>
      </c>
      <c r="CR10" s="20" t="s">
        <v>104</v>
      </c>
      <c r="CS10" s="20" t="s">
        <v>105</v>
      </c>
      <c r="CT10" s="20" t="s">
        <v>106</v>
      </c>
      <c r="CU10" s="20" t="s">
        <v>107</v>
      </c>
      <c r="CV10" s="20" t="s">
        <v>108</v>
      </c>
      <c r="CW10" s="20" t="s">
        <v>109</v>
      </c>
    </row>
    <row r="11" spans="1:103">
      <c r="A11" s="41" t="s">
        <v>110</v>
      </c>
      <c r="B11" s="13" t="s">
        <v>111</v>
      </c>
      <c r="C11" s="44">
        <v>0.1</v>
      </c>
      <c r="D11" s="14">
        <v>3.3000000000000002E-2</v>
      </c>
      <c r="E11" s="15">
        <v>1</v>
      </c>
      <c r="F11" s="15">
        <v>2</v>
      </c>
      <c r="G11" s="15">
        <v>2</v>
      </c>
      <c r="H11" s="15">
        <v>1</v>
      </c>
      <c r="I11" s="15">
        <v>2</v>
      </c>
      <c r="J11" s="15">
        <v>2</v>
      </c>
      <c r="K11" s="15">
        <v>2</v>
      </c>
      <c r="L11" s="15">
        <v>2</v>
      </c>
      <c r="M11" s="15">
        <v>2</v>
      </c>
      <c r="N11" s="15">
        <v>2</v>
      </c>
      <c r="O11" s="15">
        <v>2</v>
      </c>
      <c r="P11" s="15">
        <v>2</v>
      </c>
      <c r="Q11" s="15">
        <v>1</v>
      </c>
      <c r="R11" s="15">
        <v>1</v>
      </c>
      <c r="S11" s="15">
        <v>1</v>
      </c>
      <c r="T11" s="15">
        <v>1</v>
      </c>
      <c r="U11" s="15">
        <v>1</v>
      </c>
      <c r="V11" s="15">
        <v>2</v>
      </c>
      <c r="W11" s="15">
        <v>2</v>
      </c>
      <c r="X11" s="15">
        <v>2</v>
      </c>
      <c r="Y11" s="15">
        <v>2</v>
      </c>
      <c r="Z11" s="15">
        <v>1</v>
      </c>
      <c r="AA11" s="15">
        <v>2</v>
      </c>
      <c r="AB11" s="15">
        <v>1</v>
      </c>
      <c r="AC11" s="15">
        <v>2</v>
      </c>
      <c r="AD11" s="15">
        <v>2</v>
      </c>
      <c r="AE11" s="15">
        <v>1</v>
      </c>
      <c r="AF11" s="15">
        <v>2</v>
      </c>
      <c r="AG11" s="15">
        <v>2</v>
      </c>
      <c r="AH11" s="15">
        <v>1</v>
      </c>
      <c r="AI11" s="15">
        <v>2</v>
      </c>
      <c r="AJ11" s="15">
        <v>1</v>
      </c>
      <c r="AK11" s="15">
        <v>1</v>
      </c>
      <c r="AL11" s="15">
        <v>2</v>
      </c>
      <c r="AM11" s="15">
        <v>1</v>
      </c>
      <c r="AN11" s="15">
        <v>2</v>
      </c>
      <c r="AO11" s="15">
        <v>2</v>
      </c>
      <c r="AP11" s="15">
        <v>2</v>
      </c>
      <c r="AQ11" s="15">
        <v>1</v>
      </c>
      <c r="AR11" s="15">
        <v>2</v>
      </c>
      <c r="AS11" s="15">
        <v>2</v>
      </c>
      <c r="AT11" s="15">
        <v>2</v>
      </c>
      <c r="AU11" s="15">
        <v>2</v>
      </c>
      <c r="AV11" s="15">
        <v>2</v>
      </c>
      <c r="AW11" s="15">
        <v>1</v>
      </c>
      <c r="AX11" s="15">
        <v>2</v>
      </c>
      <c r="AY11" s="36">
        <v>2</v>
      </c>
      <c r="AZ11" s="15">
        <v>2</v>
      </c>
      <c r="BA11" s="15">
        <v>2</v>
      </c>
      <c r="BB11" s="15">
        <v>1</v>
      </c>
      <c r="BC11" s="15">
        <v>0</v>
      </c>
      <c r="BD11" s="15">
        <v>2</v>
      </c>
      <c r="BE11" s="15">
        <v>2</v>
      </c>
      <c r="BF11" s="15">
        <v>2</v>
      </c>
      <c r="BG11" s="15">
        <v>2</v>
      </c>
      <c r="BH11" s="15">
        <v>2</v>
      </c>
      <c r="BI11" s="15">
        <v>2</v>
      </c>
      <c r="BJ11" s="15">
        <v>1</v>
      </c>
      <c r="BK11" s="15">
        <v>2</v>
      </c>
      <c r="BL11" s="15">
        <v>2</v>
      </c>
      <c r="BM11" s="15">
        <v>2</v>
      </c>
      <c r="BN11" s="15">
        <v>2</v>
      </c>
      <c r="BO11" s="15">
        <v>2</v>
      </c>
      <c r="BP11" s="15">
        <v>2</v>
      </c>
      <c r="BQ11" s="15">
        <v>2</v>
      </c>
      <c r="BR11" s="15">
        <v>1</v>
      </c>
      <c r="BS11" s="15">
        <v>2</v>
      </c>
      <c r="BT11" s="15">
        <v>2</v>
      </c>
      <c r="BU11" s="15">
        <v>1</v>
      </c>
      <c r="BV11" s="15">
        <v>1</v>
      </c>
      <c r="BW11" s="15">
        <v>2</v>
      </c>
      <c r="BX11" s="15">
        <v>1</v>
      </c>
      <c r="BY11" s="15">
        <v>2</v>
      </c>
      <c r="BZ11" s="15">
        <v>1</v>
      </c>
      <c r="CA11" s="15">
        <v>2</v>
      </c>
      <c r="CB11" s="15">
        <v>2</v>
      </c>
      <c r="CC11" s="15">
        <v>2</v>
      </c>
      <c r="CD11" s="15">
        <v>1</v>
      </c>
      <c r="CE11" s="15">
        <v>1</v>
      </c>
      <c r="CF11" s="15">
        <v>2</v>
      </c>
      <c r="CG11" s="15">
        <v>2</v>
      </c>
      <c r="CH11" s="15">
        <v>2</v>
      </c>
      <c r="CI11" s="15">
        <v>2</v>
      </c>
      <c r="CJ11" s="15">
        <v>1</v>
      </c>
      <c r="CK11" s="15">
        <v>1</v>
      </c>
      <c r="CL11" s="15">
        <v>1</v>
      </c>
      <c r="CM11" s="15">
        <v>1</v>
      </c>
      <c r="CN11" s="15">
        <v>1</v>
      </c>
      <c r="CO11" s="15">
        <v>2</v>
      </c>
      <c r="CP11" s="15">
        <v>1</v>
      </c>
      <c r="CQ11" s="15">
        <v>2</v>
      </c>
      <c r="CR11" s="15">
        <v>1</v>
      </c>
      <c r="CS11" s="15">
        <v>1</v>
      </c>
      <c r="CT11" s="15">
        <v>2</v>
      </c>
      <c r="CU11" s="15">
        <v>2</v>
      </c>
      <c r="CV11" s="15">
        <v>1</v>
      </c>
      <c r="CW11" s="15">
        <v>1</v>
      </c>
      <c r="CX11" s="16"/>
      <c r="CY11" s="16"/>
    </row>
    <row r="12" spans="1:103">
      <c r="A12" s="42"/>
      <c r="B12" s="13" t="s">
        <v>112</v>
      </c>
      <c r="C12" s="44"/>
      <c r="D12" s="14">
        <v>3.4000000000000002E-2</v>
      </c>
      <c r="E12" s="15">
        <v>2</v>
      </c>
      <c r="F12" s="15">
        <v>2</v>
      </c>
      <c r="G12" s="15">
        <v>2</v>
      </c>
      <c r="H12" s="15">
        <v>2</v>
      </c>
      <c r="I12" s="15">
        <v>2</v>
      </c>
      <c r="J12" s="15">
        <v>2</v>
      </c>
      <c r="K12" s="15">
        <v>2</v>
      </c>
      <c r="L12" s="15">
        <v>2</v>
      </c>
      <c r="M12" s="15">
        <v>2</v>
      </c>
      <c r="N12" s="15">
        <v>2</v>
      </c>
      <c r="O12" s="15">
        <v>2</v>
      </c>
      <c r="P12" s="15">
        <v>2</v>
      </c>
      <c r="Q12" s="15">
        <v>2</v>
      </c>
      <c r="R12" s="15">
        <v>2</v>
      </c>
      <c r="S12" s="15">
        <v>1</v>
      </c>
      <c r="T12" s="15">
        <v>2</v>
      </c>
      <c r="U12" s="15">
        <v>2</v>
      </c>
      <c r="V12" s="15">
        <v>2</v>
      </c>
      <c r="W12" s="15">
        <v>2</v>
      </c>
      <c r="X12" s="15">
        <v>2</v>
      </c>
      <c r="Y12" s="15">
        <v>2</v>
      </c>
      <c r="Z12" s="15">
        <v>2</v>
      </c>
      <c r="AA12" s="15">
        <v>2</v>
      </c>
      <c r="AB12" s="15">
        <v>2</v>
      </c>
      <c r="AC12" s="15">
        <v>2</v>
      </c>
      <c r="AD12" s="15">
        <v>2</v>
      </c>
      <c r="AE12" s="15">
        <v>1</v>
      </c>
      <c r="AF12" s="15">
        <v>2</v>
      </c>
      <c r="AG12" s="15">
        <v>2</v>
      </c>
      <c r="AH12" s="15">
        <v>2</v>
      </c>
      <c r="AI12" s="15">
        <v>2</v>
      </c>
      <c r="AJ12" s="15">
        <v>1</v>
      </c>
      <c r="AK12" s="15">
        <v>2</v>
      </c>
      <c r="AL12" s="15">
        <v>2</v>
      </c>
      <c r="AM12" s="15">
        <v>2</v>
      </c>
      <c r="AN12" s="15">
        <v>2</v>
      </c>
      <c r="AO12" s="15">
        <v>2</v>
      </c>
      <c r="AP12" s="15">
        <v>1</v>
      </c>
      <c r="AQ12" s="15">
        <v>1</v>
      </c>
      <c r="AR12" s="15">
        <v>2</v>
      </c>
      <c r="AS12" s="15">
        <v>2</v>
      </c>
      <c r="AT12" s="15">
        <v>2</v>
      </c>
      <c r="AU12" s="15">
        <v>2</v>
      </c>
      <c r="AV12" s="15">
        <v>2</v>
      </c>
      <c r="AW12" s="15">
        <v>2</v>
      </c>
      <c r="AX12" s="15">
        <v>2</v>
      </c>
      <c r="AY12" s="36">
        <v>2</v>
      </c>
      <c r="AZ12" s="15">
        <v>2</v>
      </c>
      <c r="BA12" s="15">
        <v>2</v>
      </c>
      <c r="BB12" s="15">
        <v>2</v>
      </c>
      <c r="BC12" s="15">
        <v>2</v>
      </c>
      <c r="BD12" s="15">
        <v>2</v>
      </c>
      <c r="BE12" s="15">
        <v>2</v>
      </c>
      <c r="BF12" s="15">
        <v>2</v>
      </c>
      <c r="BG12" s="15">
        <v>2</v>
      </c>
      <c r="BH12" s="15">
        <v>2</v>
      </c>
      <c r="BI12" s="15">
        <v>2</v>
      </c>
      <c r="BJ12" s="15">
        <v>2</v>
      </c>
      <c r="BK12" s="15">
        <v>2</v>
      </c>
      <c r="BL12" s="15">
        <v>2</v>
      </c>
      <c r="BM12" s="15">
        <v>2</v>
      </c>
      <c r="BN12" s="15">
        <v>1</v>
      </c>
      <c r="BO12" s="15">
        <v>2</v>
      </c>
      <c r="BP12" s="15">
        <v>2</v>
      </c>
      <c r="BQ12" s="15">
        <v>2</v>
      </c>
      <c r="BR12" s="15">
        <v>1</v>
      </c>
      <c r="BS12" s="15">
        <v>2</v>
      </c>
      <c r="BT12" s="15">
        <v>2</v>
      </c>
      <c r="BU12" s="15">
        <v>2</v>
      </c>
      <c r="BV12" s="15">
        <v>1</v>
      </c>
      <c r="BW12" s="15">
        <v>2</v>
      </c>
      <c r="BX12" s="15">
        <v>2</v>
      </c>
      <c r="BY12" s="15">
        <v>2</v>
      </c>
      <c r="BZ12" s="15">
        <v>2</v>
      </c>
      <c r="CA12" s="15">
        <v>2</v>
      </c>
      <c r="CB12" s="15">
        <v>2</v>
      </c>
      <c r="CC12" s="15">
        <v>1</v>
      </c>
      <c r="CD12" s="15">
        <v>2</v>
      </c>
      <c r="CE12" s="15">
        <v>2</v>
      </c>
      <c r="CF12" s="15">
        <v>2</v>
      </c>
      <c r="CG12" s="15">
        <v>2</v>
      </c>
      <c r="CH12" s="15">
        <v>2</v>
      </c>
      <c r="CI12" s="15">
        <v>2</v>
      </c>
      <c r="CJ12" s="15">
        <v>2</v>
      </c>
      <c r="CK12" s="15">
        <v>2</v>
      </c>
      <c r="CL12" s="15">
        <v>2</v>
      </c>
      <c r="CM12" s="15">
        <v>1</v>
      </c>
      <c r="CN12" s="15">
        <v>2</v>
      </c>
      <c r="CO12" s="15">
        <v>2</v>
      </c>
      <c r="CP12" s="15">
        <v>1</v>
      </c>
      <c r="CQ12" s="15">
        <v>2</v>
      </c>
      <c r="CR12" s="15">
        <v>2</v>
      </c>
      <c r="CS12" s="15">
        <v>2</v>
      </c>
      <c r="CT12" s="15">
        <v>2</v>
      </c>
      <c r="CU12" s="15">
        <v>2</v>
      </c>
      <c r="CV12" s="15">
        <v>2</v>
      </c>
      <c r="CW12" s="15">
        <v>2</v>
      </c>
      <c r="CX12" s="16"/>
      <c r="CY12" s="16"/>
    </row>
    <row r="13" spans="1:103">
      <c r="A13" s="43"/>
      <c r="B13" s="13" t="s">
        <v>113</v>
      </c>
      <c r="C13" s="44"/>
      <c r="D13" s="14">
        <v>3.3000000000000002E-2</v>
      </c>
      <c r="E13" s="15">
        <v>2</v>
      </c>
      <c r="F13" s="15">
        <v>2</v>
      </c>
      <c r="G13" s="15">
        <v>2</v>
      </c>
      <c r="H13" s="15">
        <v>2</v>
      </c>
      <c r="I13" s="15">
        <v>2</v>
      </c>
      <c r="J13" s="15">
        <v>2</v>
      </c>
      <c r="K13" s="15">
        <v>2</v>
      </c>
      <c r="L13" s="15">
        <v>2</v>
      </c>
      <c r="M13" s="15">
        <v>2</v>
      </c>
      <c r="N13" s="15">
        <v>2</v>
      </c>
      <c r="O13" s="15">
        <v>2</v>
      </c>
      <c r="P13" s="15">
        <v>2</v>
      </c>
      <c r="Q13" s="15">
        <v>2</v>
      </c>
      <c r="R13" s="15">
        <v>2</v>
      </c>
      <c r="S13" s="15">
        <v>2</v>
      </c>
      <c r="T13" s="15">
        <v>2</v>
      </c>
      <c r="U13" s="15">
        <v>1</v>
      </c>
      <c r="V13" s="15">
        <v>2</v>
      </c>
      <c r="W13" s="15">
        <v>2</v>
      </c>
      <c r="X13" s="15">
        <v>2</v>
      </c>
      <c r="Y13" s="15">
        <v>2</v>
      </c>
      <c r="Z13" s="15">
        <v>2</v>
      </c>
      <c r="AA13" s="15">
        <v>2</v>
      </c>
      <c r="AB13" s="15">
        <v>2</v>
      </c>
      <c r="AC13" s="15">
        <v>2</v>
      </c>
      <c r="AD13" s="15">
        <v>2</v>
      </c>
      <c r="AE13" s="15">
        <v>1</v>
      </c>
      <c r="AF13" s="15">
        <v>1</v>
      </c>
      <c r="AG13" s="15">
        <v>2</v>
      </c>
      <c r="AH13" s="15">
        <v>2</v>
      </c>
      <c r="AI13" s="15">
        <v>2</v>
      </c>
      <c r="AJ13" s="15">
        <v>2</v>
      </c>
      <c r="AK13" s="15">
        <v>2</v>
      </c>
      <c r="AL13" s="15">
        <v>2</v>
      </c>
      <c r="AM13" s="15">
        <v>2</v>
      </c>
      <c r="AN13" s="15">
        <v>2</v>
      </c>
      <c r="AO13" s="15">
        <v>2</v>
      </c>
      <c r="AP13" s="15">
        <v>2</v>
      </c>
      <c r="AQ13" s="15">
        <v>1</v>
      </c>
      <c r="AR13" s="15">
        <v>2</v>
      </c>
      <c r="AS13" s="15">
        <v>2</v>
      </c>
      <c r="AT13" s="15">
        <v>2</v>
      </c>
      <c r="AU13" s="15">
        <v>2</v>
      </c>
      <c r="AV13" s="15">
        <v>2</v>
      </c>
      <c r="AW13" s="15">
        <v>2</v>
      </c>
      <c r="AX13" s="15">
        <v>2</v>
      </c>
      <c r="AY13" s="36">
        <v>2</v>
      </c>
      <c r="AZ13" s="15">
        <v>1</v>
      </c>
      <c r="BA13" s="15">
        <v>2</v>
      </c>
      <c r="BB13" s="15">
        <v>2</v>
      </c>
      <c r="BC13" s="15">
        <v>2</v>
      </c>
      <c r="BD13" s="15">
        <v>2</v>
      </c>
      <c r="BE13" s="15">
        <v>2</v>
      </c>
      <c r="BF13" s="15">
        <v>2</v>
      </c>
      <c r="BG13" s="15">
        <v>2</v>
      </c>
      <c r="BH13" s="15">
        <v>2</v>
      </c>
      <c r="BI13" s="15">
        <v>1</v>
      </c>
      <c r="BJ13" s="15">
        <v>2</v>
      </c>
      <c r="BK13" s="15">
        <v>2</v>
      </c>
      <c r="BL13" s="15">
        <v>2</v>
      </c>
      <c r="BM13" s="15">
        <v>2</v>
      </c>
      <c r="BN13" s="15">
        <v>1</v>
      </c>
      <c r="BO13" s="15">
        <v>2</v>
      </c>
      <c r="BP13" s="15">
        <v>1</v>
      </c>
      <c r="BQ13" s="15">
        <v>2</v>
      </c>
      <c r="BR13" s="15">
        <v>2</v>
      </c>
      <c r="BS13" s="15">
        <v>2</v>
      </c>
      <c r="BT13" s="15">
        <v>2</v>
      </c>
      <c r="BU13" s="15">
        <v>2</v>
      </c>
      <c r="BV13" s="15">
        <v>2</v>
      </c>
      <c r="BW13" s="15">
        <v>2</v>
      </c>
      <c r="BX13" s="15">
        <v>2</v>
      </c>
      <c r="BY13" s="15">
        <v>2</v>
      </c>
      <c r="BZ13" s="15">
        <v>1</v>
      </c>
      <c r="CA13" s="15">
        <v>2</v>
      </c>
      <c r="CB13" s="15">
        <v>2</v>
      </c>
      <c r="CC13" s="15">
        <v>1</v>
      </c>
      <c r="CD13" s="15">
        <v>1</v>
      </c>
      <c r="CE13" s="15">
        <v>2</v>
      </c>
      <c r="CF13" s="15">
        <v>2</v>
      </c>
      <c r="CG13" s="15">
        <v>2</v>
      </c>
      <c r="CH13" s="15">
        <v>2</v>
      </c>
      <c r="CI13" s="15">
        <v>2</v>
      </c>
      <c r="CJ13" s="15">
        <v>1</v>
      </c>
      <c r="CK13" s="15">
        <v>2</v>
      </c>
      <c r="CL13" s="15">
        <v>2</v>
      </c>
      <c r="CM13" s="15">
        <v>2</v>
      </c>
      <c r="CN13" s="15">
        <v>2</v>
      </c>
      <c r="CO13" s="15">
        <v>2</v>
      </c>
      <c r="CP13" s="15">
        <v>2</v>
      </c>
      <c r="CQ13" s="15">
        <v>1</v>
      </c>
      <c r="CR13" s="15">
        <v>2</v>
      </c>
      <c r="CS13" s="15">
        <v>2</v>
      </c>
      <c r="CT13" s="15">
        <v>2</v>
      </c>
      <c r="CU13" s="15">
        <v>2</v>
      </c>
      <c r="CV13" s="15">
        <v>2</v>
      </c>
      <c r="CW13" s="15">
        <v>2</v>
      </c>
      <c r="CX13" s="16"/>
      <c r="CY13" s="16"/>
    </row>
    <row r="14" spans="1:103">
      <c r="A14" s="40" t="s">
        <v>114</v>
      </c>
      <c r="B14" s="13" t="s">
        <v>115</v>
      </c>
      <c r="C14" s="45">
        <v>0.3</v>
      </c>
      <c r="D14" s="14">
        <v>3.7499999999999999E-2</v>
      </c>
      <c r="E14" s="15">
        <v>2</v>
      </c>
      <c r="F14" s="15">
        <v>2</v>
      </c>
      <c r="G14" s="15">
        <v>2</v>
      </c>
      <c r="H14" s="15">
        <v>2</v>
      </c>
      <c r="I14" s="15">
        <v>2</v>
      </c>
      <c r="J14" s="15">
        <v>2</v>
      </c>
      <c r="K14" s="15">
        <v>2</v>
      </c>
      <c r="L14" s="15">
        <v>2</v>
      </c>
      <c r="M14" s="15">
        <v>2</v>
      </c>
      <c r="N14" s="15">
        <v>2</v>
      </c>
      <c r="O14" s="15">
        <v>2</v>
      </c>
      <c r="P14" s="15">
        <v>2</v>
      </c>
      <c r="Q14" s="15">
        <v>2</v>
      </c>
      <c r="R14" s="15">
        <v>2</v>
      </c>
      <c r="S14" s="15">
        <v>2</v>
      </c>
      <c r="T14" s="15">
        <v>2</v>
      </c>
      <c r="U14" s="15">
        <v>2</v>
      </c>
      <c r="V14" s="15">
        <v>2</v>
      </c>
      <c r="W14" s="15">
        <v>2</v>
      </c>
      <c r="X14" s="15">
        <v>2</v>
      </c>
      <c r="Y14" s="15">
        <v>2</v>
      </c>
      <c r="Z14" s="15">
        <v>2</v>
      </c>
      <c r="AA14" s="15">
        <v>2</v>
      </c>
      <c r="AB14" s="15">
        <v>2</v>
      </c>
      <c r="AC14" s="15">
        <v>2</v>
      </c>
      <c r="AD14" s="15">
        <v>1</v>
      </c>
      <c r="AE14" s="15">
        <v>2</v>
      </c>
      <c r="AF14" s="15">
        <v>1</v>
      </c>
      <c r="AG14" s="15">
        <v>2</v>
      </c>
      <c r="AH14" s="15">
        <v>2</v>
      </c>
      <c r="AI14" s="15">
        <v>2</v>
      </c>
      <c r="AJ14" s="15">
        <v>1</v>
      </c>
      <c r="AK14" s="15">
        <v>2</v>
      </c>
      <c r="AL14" s="15">
        <v>2</v>
      </c>
      <c r="AM14" s="15">
        <v>2</v>
      </c>
      <c r="AN14" s="15">
        <v>2</v>
      </c>
      <c r="AO14" s="15">
        <v>2</v>
      </c>
      <c r="AP14" s="15">
        <v>2</v>
      </c>
      <c r="AQ14" s="15">
        <v>2</v>
      </c>
      <c r="AR14" s="15">
        <v>2</v>
      </c>
      <c r="AS14" s="15">
        <v>2</v>
      </c>
      <c r="AT14" s="15">
        <v>2</v>
      </c>
      <c r="AU14" s="15">
        <v>2</v>
      </c>
      <c r="AV14" s="15">
        <v>2</v>
      </c>
      <c r="AW14" s="15">
        <v>2</v>
      </c>
      <c r="AX14" s="15">
        <v>2</v>
      </c>
      <c r="AY14" s="36">
        <v>2</v>
      </c>
      <c r="AZ14" s="15">
        <v>2</v>
      </c>
      <c r="BA14" s="15">
        <v>2</v>
      </c>
      <c r="BB14" s="15">
        <v>2</v>
      </c>
      <c r="BC14" s="15">
        <v>2</v>
      </c>
      <c r="BD14" s="15">
        <v>2</v>
      </c>
      <c r="BE14" s="15">
        <v>2</v>
      </c>
      <c r="BF14" s="15">
        <v>2</v>
      </c>
      <c r="BG14" s="15">
        <v>2</v>
      </c>
      <c r="BH14" s="15">
        <v>2</v>
      </c>
      <c r="BI14" s="15">
        <v>2</v>
      </c>
      <c r="BJ14" s="15">
        <v>2</v>
      </c>
      <c r="BK14" s="15">
        <v>2</v>
      </c>
      <c r="BL14" s="15">
        <v>2</v>
      </c>
      <c r="BM14" s="15">
        <v>2</v>
      </c>
      <c r="BN14" s="15">
        <v>2</v>
      </c>
      <c r="BO14" s="15">
        <v>2</v>
      </c>
      <c r="BP14" s="15">
        <v>2</v>
      </c>
      <c r="BQ14" s="15">
        <v>2</v>
      </c>
      <c r="BR14" s="15">
        <v>2</v>
      </c>
      <c r="BS14" s="15">
        <v>2</v>
      </c>
      <c r="BT14" s="15">
        <v>2</v>
      </c>
      <c r="BU14" s="15">
        <v>2</v>
      </c>
      <c r="BV14" s="15">
        <v>2</v>
      </c>
      <c r="BW14" s="15">
        <v>2</v>
      </c>
      <c r="BX14" s="15">
        <v>2</v>
      </c>
      <c r="BY14" s="15">
        <v>2</v>
      </c>
      <c r="BZ14" s="15">
        <v>2</v>
      </c>
      <c r="CA14" s="15">
        <v>1</v>
      </c>
      <c r="CB14" s="15">
        <v>1</v>
      </c>
      <c r="CC14" s="15">
        <v>2</v>
      </c>
      <c r="CD14" s="15">
        <v>1</v>
      </c>
      <c r="CE14" s="15">
        <v>2</v>
      </c>
      <c r="CF14" s="15">
        <v>2</v>
      </c>
      <c r="CG14" s="15">
        <v>2</v>
      </c>
      <c r="CH14" s="15">
        <v>2</v>
      </c>
      <c r="CI14" s="15">
        <v>2</v>
      </c>
      <c r="CJ14" s="15">
        <v>2</v>
      </c>
      <c r="CK14" s="15">
        <v>2</v>
      </c>
      <c r="CL14" s="15">
        <v>2</v>
      </c>
      <c r="CM14" s="15">
        <v>2</v>
      </c>
      <c r="CN14" s="15">
        <v>2</v>
      </c>
      <c r="CO14" s="15">
        <v>2</v>
      </c>
      <c r="CP14" s="15">
        <v>2</v>
      </c>
      <c r="CQ14" s="15">
        <v>2</v>
      </c>
      <c r="CR14" s="15">
        <v>2</v>
      </c>
      <c r="CS14" s="15">
        <v>2</v>
      </c>
      <c r="CT14" s="15">
        <v>2</v>
      </c>
      <c r="CU14" s="15">
        <v>2</v>
      </c>
      <c r="CV14" s="15">
        <v>2</v>
      </c>
      <c r="CW14" s="15">
        <v>2</v>
      </c>
      <c r="CX14" s="16"/>
      <c r="CY14" s="16"/>
    </row>
    <row r="15" spans="1:103">
      <c r="A15" s="40"/>
      <c r="B15" s="13" t="s">
        <v>116</v>
      </c>
      <c r="C15" s="45"/>
      <c r="D15" s="14">
        <v>3.7499999999999999E-2</v>
      </c>
      <c r="E15" s="15">
        <v>2</v>
      </c>
      <c r="F15" s="15">
        <v>2</v>
      </c>
      <c r="G15" s="15">
        <v>2</v>
      </c>
      <c r="H15" s="15">
        <v>2</v>
      </c>
      <c r="I15" s="15">
        <v>0</v>
      </c>
      <c r="J15" s="15">
        <v>0</v>
      </c>
      <c r="K15" s="15">
        <v>2</v>
      </c>
      <c r="L15" s="15">
        <v>2</v>
      </c>
      <c r="M15" s="15">
        <v>2</v>
      </c>
      <c r="N15" s="15">
        <v>2</v>
      </c>
      <c r="O15" s="15">
        <v>2</v>
      </c>
      <c r="P15" s="15">
        <v>1</v>
      </c>
      <c r="Q15" s="15">
        <v>2</v>
      </c>
      <c r="R15" s="15">
        <v>2</v>
      </c>
      <c r="S15" s="15">
        <v>2</v>
      </c>
      <c r="T15" s="15">
        <v>2</v>
      </c>
      <c r="U15" s="15">
        <v>2</v>
      </c>
      <c r="V15" s="15">
        <v>0</v>
      </c>
      <c r="W15" s="15">
        <v>2</v>
      </c>
      <c r="X15" s="15">
        <v>2</v>
      </c>
      <c r="Y15" s="15">
        <v>0</v>
      </c>
      <c r="Z15" s="15">
        <v>2</v>
      </c>
      <c r="AA15" s="15">
        <v>2</v>
      </c>
      <c r="AB15" s="15">
        <v>2</v>
      </c>
      <c r="AC15" s="15">
        <v>2</v>
      </c>
      <c r="AD15" s="15">
        <v>2</v>
      </c>
      <c r="AE15" s="15">
        <v>2</v>
      </c>
      <c r="AF15" s="15">
        <v>2</v>
      </c>
      <c r="AG15" s="15">
        <v>2</v>
      </c>
      <c r="AH15" s="15">
        <v>0</v>
      </c>
      <c r="AI15" s="15">
        <v>2</v>
      </c>
      <c r="AJ15" s="15">
        <v>2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2</v>
      </c>
      <c r="AX15" s="15">
        <v>0</v>
      </c>
      <c r="AY15" s="36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6"/>
      <c r="CY15" s="16"/>
    </row>
    <row r="16" spans="1:103">
      <c r="A16" s="40"/>
      <c r="B16" s="13" t="s">
        <v>117</v>
      </c>
      <c r="C16" s="45"/>
      <c r="D16" s="14">
        <v>3.7499999999999999E-2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2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2</v>
      </c>
      <c r="AF16" s="15">
        <v>2</v>
      </c>
      <c r="AG16" s="15">
        <v>2</v>
      </c>
      <c r="AH16" s="15">
        <v>0</v>
      </c>
      <c r="AI16" s="15">
        <v>2</v>
      </c>
      <c r="AJ16" s="15">
        <v>0</v>
      </c>
      <c r="AK16" s="15">
        <v>2</v>
      </c>
      <c r="AL16" s="15">
        <v>2</v>
      </c>
      <c r="AM16" s="15">
        <v>1</v>
      </c>
      <c r="AN16" s="15">
        <v>2</v>
      </c>
      <c r="AO16" s="15">
        <v>2</v>
      </c>
      <c r="AP16" s="15">
        <v>2</v>
      </c>
      <c r="AQ16" s="15">
        <v>2</v>
      </c>
      <c r="AR16" s="15">
        <v>2</v>
      </c>
      <c r="AS16" s="15">
        <v>2</v>
      </c>
      <c r="AT16" s="15">
        <v>2</v>
      </c>
      <c r="AU16" s="15">
        <v>2</v>
      </c>
      <c r="AV16" s="15">
        <v>2</v>
      </c>
      <c r="AW16" s="15">
        <v>2</v>
      </c>
      <c r="AX16" s="15">
        <v>2</v>
      </c>
      <c r="AY16" s="36">
        <v>2</v>
      </c>
      <c r="AZ16" s="15">
        <v>2</v>
      </c>
      <c r="BA16" s="15">
        <v>2</v>
      </c>
      <c r="BB16" s="15">
        <v>2</v>
      </c>
      <c r="BC16" s="15">
        <v>2</v>
      </c>
      <c r="BD16" s="15">
        <v>2</v>
      </c>
      <c r="BE16" s="15">
        <v>2</v>
      </c>
      <c r="BF16" s="15">
        <v>2</v>
      </c>
      <c r="BG16" s="15">
        <v>2</v>
      </c>
      <c r="BH16" s="15">
        <v>2</v>
      </c>
      <c r="BI16" s="15">
        <v>2</v>
      </c>
      <c r="BJ16" s="15">
        <v>2</v>
      </c>
      <c r="BK16" s="15">
        <v>2</v>
      </c>
      <c r="BL16" s="15">
        <v>2</v>
      </c>
      <c r="BM16" s="15">
        <v>2</v>
      </c>
      <c r="BN16" s="15">
        <v>2</v>
      </c>
      <c r="BO16" s="15">
        <v>2</v>
      </c>
      <c r="BP16" s="15">
        <v>2</v>
      </c>
      <c r="BQ16" s="15">
        <v>2</v>
      </c>
      <c r="BR16" s="15">
        <v>1</v>
      </c>
      <c r="BS16" s="15">
        <v>2</v>
      </c>
      <c r="BT16" s="15">
        <v>1</v>
      </c>
      <c r="BU16" s="15">
        <v>2</v>
      </c>
      <c r="BV16" s="15">
        <v>2</v>
      </c>
      <c r="BW16" s="15">
        <v>2</v>
      </c>
      <c r="BX16" s="15">
        <v>1</v>
      </c>
      <c r="BY16" s="15">
        <v>2</v>
      </c>
      <c r="BZ16" s="15">
        <v>2</v>
      </c>
      <c r="CA16" s="15">
        <v>2</v>
      </c>
      <c r="CB16" s="15">
        <v>2</v>
      </c>
      <c r="CC16" s="15">
        <v>2</v>
      </c>
      <c r="CD16" s="15">
        <v>2</v>
      </c>
      <c r="CE16" s="15">
        <v>1</v>
      </c>
      <c r="CF16" s="15">
        <v>2</v>
      </c>
      <c r="CG16" s="15">
        <v>2</v>
      </c>
      <c r="CH16" s="15">
        <v>2</v>
      </c>
      <c r="CI16" s="15">
        <v>2</v>
      </c>
      <c r="CJ16" s="15">
        <v>2</v>
      </c>
      <c r="CK16" s="15">
        <v>2</v>
      </c>
      <c r="CL16" s="15">
        <v>2</v>
      </c>
      <c r="CM16" s="15">
        <v>2</v>
      </c>
      <c r="CN16" s="15">
        <v>2</v>
      </c>
      <c r="CO16" s="15">
        <v>2</v>
      </c>
      <c r="CP16" s="15">
        <v>2</v>
      </c>
      <c r="CQ16" s="15">
        <v>2</v>
      </c>
      <c r="CR16" s="15">
        <v>1</v>
      </c>
      <c r="CS16" s="15">
        <v>2</v>
      </c>
      <c r="CT16" s="15">
        <v>2</v>
      </c>
      <c r="CU16" s="15">
        <v>2</v>
      </c>
      <c r="CV16" s="15">
        <v>2</v>
      </c>
      <c r="CW16" s="15">
        <v>2</v>
      </c>
      <c r="CX16" s="16"/>
      <c r="CY16" s="16"/>
    </row>
    <row r="17" spans="1:103">
      <c r="A17" s="40"/>
      <c r="B17" s="13" t="s">
        <v>118</v>
      </c>
      <c r="C17" s="45"/>
      <c r="D17" s="14">
        <v>3.7499999999999999E-2</v>
      </c>
      <c r="E17" s="15">
        <v>2</v>
      </c>
      <c r="F17" s="15">
        <v>2</v>
      </c>
      <c r="G17" s="15">
        <v>2</v>
      </c>
      <c r="H17" s="15">
        <v>2</v>
      </c>
      <c r="I17" s="15">
        <v>2</v>
      </c>
      <c r="J17" s="15">
        <v>0</v>
      </c>
      <c r="K17" s="15">
        <v>2</v>
      </c>
      <c r="L17" s="15">
        <v>2</v>
      </c>
      <c r="M17" s="15">
        <v>2</v>
      </c>
      <c r="N17" s="15">
        <v>1</v>
      </c>
      <c r="O17" s="15">
        <v>2</v>
      </c>
      <c r="P17" s="15">
        <v>2</v>
      </c>
      <c r="Q17" s="15">
        <v>2</v>
      </c>
      <c r="R17" s="15">
        <v>2</v>
      </c>
      <c r="S17" s="15">
        <v>2</v>
      </c>
      <c r="T17" s="15">
        <v>2</v>
      </c>
      <c r="U17" s="15">
        <v>2</v>
      </c>
      <c r="V17" s="15">
        <v>2</v>
      </c>
      <c r="W17" s="15">
        <v>2</v>
      </c>
      <c r="X17" s="15">
        <v>2</v>
      </c>
      <c r="Y17" s="15">
        <v>2</v>
      </c>
      <c r="Z17" s="15">
        <v>2</v>
      </c>
      <c r="AA17" s="15">
        <v>2</v>
      </c>
      <c r="AB17" s="15">
        <v>2</v>
      </c>
      <c r="AC17" s="15">
        <v>2</v>
      </c>
      <c r="AD17" s="15">
        <v>0</v>
      </c>
      <c r="AE17" s="15">
        <v>2</v>
      </c>
      <c r="AF17" s="15">
        <v>2</v>
      </c>
      <c r="AG17" s="15">
        <v>2</v>
      </c>
      <c r="AH17" s="15">
        <v>2</v>
      </c>
      <c r="AI17" s="15">
        <v>2</v>
      </c>
      <c r="AJ17" s="15">
        <v>2</v>
      </c>
      <c r="AK17" s="15">
        <v>2</v>
      </c>
      <c r="AL17" s="15">
        <v>2</v>
      </c>
      <c r="AM17" s="15">
        <v>2</v>
      </c>
      <c r="AN17" s="15">
        <v>2</v>
      </c>
      <c r="AO17" s="15">
        <v>2</v>
      </c>
      <c r="AP17" s="15">
        <v>2</v>
      </c>
      <c r="AQ17" s="15">
        <v>2</v>
      </c>
      <c r="AR17" s="15">
        <v>2</v>
      </c>
      <c r="AS17" s="15">
        <v>2</v>
      </c>
      <c r="AT17" s="15">
        <v>2</v>
      </c>
      <c r="AU17" s="15">
        <v>2</v>
      </c>
      <c r="AV17" s="15">
        <v>2</v>
      </c>
      <c r="AW17" s="15">
        <v>2</v>
      </c>
      <c r="AX17" s="15">
        <v>2</v>
      </c>
      <c r="AY17" s="36">
        <v>2</v>
      </c>
      <c r="AZ17" s="15">
        <v>2</v>
      </c>
      <c r="BA17" s="15">
        <v>2</v>
      </c>
      <c r="BB17" s="15">
        <v>2</v>
      </c>
      <c r="BC17" s="15">
        <v>2</v>
      </c>
      <c r="BD17" s="15">
        <v>2</v>
      </c>
      <c r="BE17" s="15">
        <v>2</v>
      </c>
      <c r="BF17" s="15">
        <v>2</v>
      </c>
      <c r="BG17" s="15">
        <v>2</v>
      </c>
      <c r="BH17" s="15">
        <v>2</v>
      </c>
      <c r="BI17" s="15">
        <v>2</v>
      </c>
      <c r="BJ17" s="15">
        <v>2</v>
      </c>
      <c r="BK17" s="15">
        <v>2</v>
      </c>
      <c r="BL17" s="15">
        <v>2</v>
      </c>
      <c r="BM17" s="15">
        <v>0</v>
      </c>
      <c r="BN17" s="15">
        <v>0</v>
      </c>
      <c r="BO17" s="15">
        <v>2</v>
      </c>
      <c r="BP17" s="15">
        <v>0</v>
      </c>
      <c r="BQ17" s="15">
        <v>2</v>
      </c>
      <c r="BR17" s="15">
        <v>2</v>
      </c>
      <c r="BS17" s="15">
        <v>2</v>
      </c>
      <c r="BT17" s="15">
        <v>2</v>
      </c>
      <c r="BU17" s="15">
        <v>2</v>
      </c>
      <c r="BV17" s="15">
        <v>2</v>
      </c>
      <c r="BW17" s="15">
        <v>2</v>
      </c>
      <c r="BX17" s="15">
        <v>1</v>
      </c>
      <c r="BY17" s="15">
        <v>2</v>
      </c>
      <c r="BZ17" s="15">
        <v>2</v>
      </c>
      <c r="CA17" s="15">
        <v>2</v>
      </c>
      <c r="CB17" s="15">
        <v>2</v>
      </c>
      <c r="CC17" s="15">
        <v>2</v>
      </c>
      <c r="CD17" s="15">
        <v>2</v>
      </c>
      <c r="CE17" s="15">
        <v>2</v>
      </c>
      <c r="CF17" s="15">
        <v>2</v>
      </c>
      <c r="CG17" s="15">
        <v>2</v>
      </c>
      <c r="CH17" s="15">
        <v>2</v>
      </c>
      <c r="CI17" s="15">
        <v>2</v>
      </c>
      <c r="CJ17" s="15">
        <v>2</v>
      </c>
      <c r="CK17" s="15">
        <v>2</v>
      </c>
      <c r="CL17" s="15">
        <v>2</v>
      </c>
      <c r="CM17" s="15">
        <v>2</v>
      </c>
      <c r="CN17" s="15">
        <v>2</v>
      </c>
      <c r="CO17" s="15">
        <v>2</v>
      </c>
      <c r="CP17" s="15">
        <v>1</v>
      </c>
      <c r="CQ17" s="15">
        <v>2</v>
      </c>
      <c r="CR17" s="15">
        <v>2</v>
      </c>
      <c r="CS17" s="15">
        <v>2</v>
      </c>
      <c r="CT17" s="15">
        <v>2</v>
      </c>
      <c r="CU17" s="15">
        <v>2</v>
      </c>
      <c r="CV17" s="15">
        <v>2</v>
      </c>
      <c r="CW17" s="15">
        <v>2</v>
      </c>
      <c r="CX17" s="16"/>
      <c r="CY17" s="16"/>
    </row>
    <row r="18" spans="1:103">
      <c r="A18" s="40"/>
      <c r="B18" s="13" t="s">
        <v>119</v>
      </c>
      <c r="C18" s="45"/>
      <c r="D18" s="14">
        <v>3.7499999999999999E-2</v>
      </c>
      <c r="E18" s="15">
        <v>2</v>
      </c>
      <c r="F18" s="15">
        <v>2</v>
      </c>
      <c r="G18" s="15">
        <v>2</v>
      </c>
      <c r="H18" s="15">
        <v>1</v>
      </c>
      <c r="I18" s="15">
        <v>2</v>
      </c>
      <c r="J18" s="15">
        <v>2</v>
      </c>
      <c r="K18" s="15">
        <v>2</v>
      </c>
      <c r="L18" s="15">
        <v>2</v>
      </c>
      <c r="M18" s="15">
        <v>2</v>
      </c>
      <c r="N18" s="15">
        <v>2</v>
      </c>
      <c r="O18" s="15">
        <v>2</v>
      </c>
      <c r="P18" s="15">
        <v>2</v>
      </c>
      <c r="Q18" s="15">
        <v>2</v>
      </c>
      <c r="R18" s="15">
        <v>0</v>
      </c>
      <c r="S18" s="15">
        <v>2</v>
      </c>
      <c r="T18" s="15">
        <v>2</v>
      </c>
      <c r="U18" s="15">
        <v>1</v>
      </c>
      <c r="V18" s="15">
        <v>2</v>
      </c>
      <c r="W18" s="15">
        <v>2</v>
      </c>
      <c r="X18" s="15">
        <v>2</v>
      </c>
      <c r="Y18" s="15">
        <v>2</v>
      </c>
      <c r="Z18" s="15">
        <v>1</v>
      </c>
      <c r="AA18" s="15">
        <v>1</v>
      </c>
      <c r="AB18" s="15">
        <v>2</v>
      </c>
      <c r="AC18" s="15">
        <v>2</v>
      </c>
      <c r="AD18" s="15">
        <v>1</v>
      </c>
      <c r="AE18" s="15">
        <v>1</v>
      </c>
      <c r="AF18" s="15">
        <v>2</v>
      </c>
      <c r="AG18" s="15">
        <v>2</v>
      </c>
      <c r="AH18" s="15">
        <v>2</v>
      </c>
      <c r="AI18" s="15">
        <v>2</v>
      </c>
      <c r="AJ18" s="15">
        <v>2</v>
      </c>
      <c r="AK18" s="15">
        <v>2</v>
      </c>
      <c r="AL18" s="15">
        <v>2</v>
      </c>
      <c r="AM18" s="15">
        <v>2</v>
      </c>
      <c r="AN18" s="15">
        <v>2</v>
      </c>
      <c r="AO18" s="15">
        <v>2</v>
      </c>
      <c r="AP18" s="15">
        <v>0</v>
      </c>
      <c r="AQ18" s="15">
        <v>2</v>
      </c>
      <c r="AR18" s="15">
        <v>2</v>
      </c>
      <c r="AS18" s="15">
        <v>2</v>
      </c>
      <c r="AT18" s="15">
        <v>2</v>
      </c>
      <c r="AU18" s="15">
        <v>0</v>
      </c>
      <c r="AV18" s="15">
        <v>2</v>
      </c>
      <c r="AW18" s="15">
        <v>2</v>
      </c>
      <c r="AX18" s="15">
        <v>1</v>
      </c>
      <c r="AY18" s="36">
        <v>2</v>
      </c>
      <c r="AZ18" s="15">
        <v>2</v>
      </c>
      <c r="BA18" s="15">
        <v>2</v>
      </c>
      <c r="BB18" s="15">
        <v>2</v>
      </c>
      <c r="BC18" s="15">
        <v>0</v>
      </c>
      <c r="BD18" s="15">
        <v>2</v>
      </c>
      <c r="BE18" s="15">
        <v>2</v>
      </c>
      <c r="BF18" s="15">
        <v>2</v>
      </c>
      <c r="BG18" s="15">
        <v>2</v>
      </c>
      <c r="BH18" s="15">
        <v>0</v>
      </c>
      <c r="BI18" s="15">
        <v>2</v>
      </c>
      <c r="BJ18" s="15">
        <v>2</v>
      </c>
      <c r="BK18" s="15">
        <v>2</v>
      </c>
      <c r="BL18" s="15">
        <v>2</v>
      </c>
      <c r="BM18" s="15">
        <v>2</v>
      </c>
      <c r="BN18" s="15">
        <v>2</v>
      </c>
      <c r="BO18" s="15">
        <v>2</v>
      </c>
      <c r="BP18" s="15">
        <v>2</v>
      </c>
      <c r="BQ18" s="15">
        <v>2</v>
      </c>
      <c r="BR18" s="15">
        <v>1</v>
      </c>
      <c r="BS18" s="15">
        <v>0</v>
      </c>
      <c r="BT18" s="15">
        <v>2</v>
      </c>
      <c r="BU18" s="15">
        <v>1</v>
      </c>
      <c r="BV18" s="15">
        <v>2</v>
      </c>
      <c r="BW18" s="15">
        <v>2</v>
      </c>
      <c r="BX18" s="15">
        <v>2</v>
      </c>
      <c r="BY18" s="15">
        <v>2</v>
      </c>
      <c r="BZ18" s="15">
        <v>2</v>
      </c>
      <c r="CA18" s="15">
        <v>2</v>
      </c>
      <c r="CB18" s="15">
        <v>2</v>
      </c>
      <c r="CC18" s="15">
        <v>2</v>
      </c>
      <c r="CD18" s="15">
        <v>2</v>
      </c>
      <c r="CE18" s="15">
        <v>2</v>
      </c>
      <c r="CF18" s="15">
        <v>2</v>
      </c>
      <c r="CG18" s="15">
        <v>2</v>
      </c>
      <c r="CH18" s="15">
        <v>2</v>
      </c>
      <c r="CI18" s="15">
        <v>2</v>
      </c>
      <c r="CJ18" s="15">
        <v>2</v>
      </c>
      <c r="CK18" s="15">
        <v>2</v>
      </c>
      <c r="CL18" s="15">
        <v>2</v>
      </c>
      <c r="CM18" s="15">
        <v>2</v>
      </c>
      <c r="CN18" s="15">
        <v>2</v>
      </c>
      <c r="CO18" s="15">
        <v>2</v>
      </c>
      <c r="CP18" s="15">
        <v>2</v>
      </c>
      <c r="CQ18" s="15">
        <v>2</v>
      </c>
      <c r="CR18" s="15">
        <v>2</v>
      </c>
      <c r="CS18" s="15">
        <v>2</v>
      </c>
      <c r="CT18" s="15">
        <v>1</v>
      </c>
      <c r="CU18" s="15">
        <v>2</v>
      </c>
      <c r="CV18" s="15">
        <v>1</v>
      </c>
      <c r="CW18" s="15">
        <v>2</v>
      </c>
      <c r="CX18" s="16"/>
      <c r="CY18" s="16"/>
    </row>
    <row r="19" spans="1:103">
      <c r="A19" s="40"/>
      <c r="B19" s="13" t="s">
        <v>120</v>
      </c>
      <c r="C19" s="45"/>
      <c r="D19" s="14">
        <v>3.7499999999999999E-2</v>
      </c>
      <c r="E19" s="15">
        <v>2</v>
      </c>
      <c r="F19" s="15">
        <v>2</v>
      </c>
      <c r="G19" s="15">
        <v>2</v>
      </c>
      <c r="H19" s="15">
        <v>2</v>
      </c>
      <c r="I19" s="15">
        <v>0</v>
      </c>
      <c r="J19" s="15">
        <v>0</v>
      </c>
      <c r="K19" s="15">
        <v>2</v>
      </c>
      <c r="L19" s="15">
        <v>2</v>
      </c>
      <c r="M19" s="15">
        <v>2</v>
      </c>
      <c r="N19" s="15">
        <v>2</v>
      </c>
      <c r="O19" s="15">
        <v>2</v>
      </c>
      <c r="P19" s="15">
        <v>2</v>
      </c>
      <c r="Q19" s="15">
        <v>2</v>
      </c>
      <c r="R19" s="15">
        <v>0</v>
      </c>
      <c r="S19" s="15">
        <v>2</v>
      </c>
      <c r="T19" s="15">
        <v>2</v>
      </c>
      <c r="U19" s="15">
        <v>2</v>
      </c>
      <c r="V19" s="15">
        <v>0</v>
      </c>
      <c r="W19" s="15">
        <v>2</v>
      </c>
      <c r="X19" s="15">
        <v>2</v>
      </c>
      <c r="Y19" s="15">
        <v>0</v>
      </c>
      <c r="Z19" s="15">
        <v>2</v>
      </c>
      <c r="AA19" s="15">
        <v>2</v>
      </c>
      <c r="AB19" s="15">
        <v>2</v>
      </c>
      <c r="AC19" s="15">
        <v>2</v>
      </c>
      <c r="AD19" s="15">
        <v>2</v>
      </c>
      <c r="AE19" s="15">
        <v>2</v>
      </c>
      <c r="AF19" s="15">
        <v>2</v>
      </c>
      <c r="AG19" s="15">
        <v>2</v>
      </c>
      <c r="AH19" s="15">
        <v>2</v>
      </c>
      <c r="AI19" s="15">
        <v>2</v>
      </c>
      <c r="AJ19" s="15">
        <v>2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2</v>
      </c>
      <c r="AX19" s="15">
        <v>0</v>
      </c>
      <c r="AY19" s="36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6"/>
      <c r="CY19" s="16"/>
    </row>
    <row r="20" spans="1:103">
      <c r="A20" s="40"/>
      <c r="B20" s="13" t="s">
        <v>121</v>
      </c>
      <c r="C20" s="45"/>
      <c r="D20" s="14">
        <v>3.7499999999999999E-2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2</v>
      </c>
      <c r="O20" s="15">
        <v>2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2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2</v>
      </c>
      <c r="AF20" s="15">
        <v>2</v>
      </c>
      <c r="AG20" s="15">
        <v>2</v>
      </c>
      <c r="AH20" s="15">
        <v>0</v>
      </c>
      <c r="AI20" s="15">
        <v>2</v>
      </c>
      <c r="AJ20" s="15">
        <v>0</v>
      </c>
      <c r="AK20" s="15">
        <v>2</v>
      </c>
      <c r="AL20" s="15">
        <v>2</v>
      </c>
      <c r="AM20" s="15">
        <v>2</v>
      </c>
      <c r="AN20" s="15">
        <v>2</v>
      </c>
      <c r="AO20" s="15">
        <v>2</v>
      </c>
      <c r="AP20" s="15">
        <v>0</v>
      </c>
      <c r="AQ20" s="15">
        <v>2</v>
      </c>
      <c r="AR20" s="15">
        <v>2</v>
      </c>
      <c r="AS20" s="15">
        <v>2</v>
      </c>
      <c r="AT20" s="15">
        <v>2</v>
      </c>
      <c r="AU20" s="15">
        <v>2</v>
      </c>
      <c r="AV20" s="15">
        <v>2</v>
      </c>
      <c r="AW20" s="15">
        <v>2</v>
      </c>
      <c r="AX20" s="15">
        <v>2</v>
      </c>
      <c r="AY20" s="36">
        <v>2</v>
      </c>
      <c r="AZ20" s="15">
        <v>2</v>
      </c>
      <c r="BA20" s="15">
        <v>2</v>
      </c>
      <c r="BB20" s="15">
        <v>1</v>
      </c>
      <c r="BC20" s="15">
        <v>2</v>
      </c>
      <c r="BD20" s="15">
        <v>2</v>
      </c>
      <c r="BE20" s="15">
        <v>2</v>
      </c>
      <c r="BF20" s="15">
        <v>2</v>
      </c>
      <c r="BG20" s="15">
        <v>2</v>
      </c>
      <c r="BH20" s="15">
        <v>2</v>
      </c>
      <c r="BI20" s="15">
        <v>2</v>
      </c>
      <c r="BJ20" s="15">
        <v>2</v>
      </c>
      <c r="BK20" s="15">
        <v>2</v>
      </c>
      <c r="BL20" s="15">
        <v>2</v>
      </c>
      <c r="BM20" s="15">
        <v>2</v>
      </c>
      <c r="BN20" s="15">
        <v>2</v>
      </c>
      <c r="BO20" s="15">
        <v>2</v>
      </c>
      <c r="BP20" s="15">
        <v>2</v>
      </c>
      <c r="BQ20" s="15">
        <v>2</v>
      </c>
      <c r="BR20" s="15">
        <v>2</v>
      </c>
      <c r="BS20" s="15">
        <v>2</v>
      </c>
      <c r="BT20" s="15">
        <v>2</v>
      </c>
      <c r="BU20" s="15">
        <v>2</v>
      </c>
      <c r="BV20" s="15">
        <v>2</v>
      </c>
      <c r="BW20" s="15">
        <v>2</v>
      </c>
      <c r="BX20" s="15">
        <v>2</v>
      </c>
      <c r="BY20" s="15">
        <v>2</v>
      </c>
      <c r="BZ20" s="15">
        <v>2</v>
      </c>
      <c r="CA20" s="15">
        <v>2</v>
      </c>
      <c r="CB20" s="15">
        <v>2</v>
      </c>
      <c r="CC20" s="15">
        <v>2</v>
      </c>
      <c r="CD20" s="15">
        <v>2</v>
      </c>
      <c r="CE20" s="15">
        <v>2</v>
      </c>
      <c r="CF20" s="15">
        <v>2</v>
      </c>
      <c r="CG20" s="15">
        <v>2</v>
      </c>
      <c r="CH20" s="15">
        <v>2</v>
      </c>
      <c r="CI20" s="15">
        <v>2</v>
      </c>
      <c r="CJ20" s="15">
        <v>2</v>
      </c>
      <c r="CK20" s="15">
        <v>2</v>
      </c>
      <c r="CL20" s="15">
        <v>2</v>
      </c>
      <c r="CM20" s="15">
        <v>2</v>
      </c>
      <c r="CN20" s="15">
        <v>2</v>
      </c>
      <c r="CO20" s="15">
        <v>2</v>
      </c>
      <c r="CP20" s="15">
        <v>1</v>
      </c>
      <c r="CQ20" s="15">
        <v>2</v>
      </c>
      <c r="CR20" s="15">
        <v>2</v>
      </c>
      <c r="CS20" s="15">
        <v>2</v>
      </c>
      <c r="CT20" s="15">
        <v>2</v>
      </c>
      <c r="CU20" s="15">
        <v>2</v>
      </c>
      <c r="CV20" s="15">
        <v>2</v>
      </c>
      <c r="CW20" s="15">
        <v>2</v>
      </c>
      <c r="CX20" s="16"/>
      <c r="CY20" s="16"/>
    </row>
    <row r="21" spans="1:103">
      <c r="A21" s="40"/>
      <c r="B21" s="13" t="s">
        <v>122</v>
      </c>
      <c r="C21" s="45"/>
      <c r="D21" s="14">
        <v>3.7499999999999999E-2</v>
      </c>
      <c r="E21" s="15">
        <v>2</v>
      </c>
      <c r="F21" s="15">
        <v>2</v>
      </c>
      <c r="G21" s="15">
        <v>2</v>
      </c>
      <c r="H21" s="15">
        <v>2</v>
      </c>
      <c r="I21" s="15">
        <v>2</v>
      </c>
      <c r="J21" s="15">
        <v>2</v>
      </c>
      <c r="K21" s="15">
        <v>2</v>
      </c>
      <c r="L21" s="15">
        <v>2</v>
      </c>
      <c r="M21" s="15">
        <v>2</v>
      </c>
      <c r="N21" s="15">
        <v>1</v>
      </c>
      <c r="O21" s="15">
        <v>2</v>
      </c>
      <c r="P21" s="15">
        <v>2</v>
      </c>
      <c r="Q21" s="15">
        <v>2</v>
      </c>
      <c r="R21" s="15">
        <v>2</v>
      </c>
      <c r="S21" s="15">
        <v>2</v>
      </c>
      <c r="T21" s="15">
        <v>2</v>
      </c>
      <c r="U21" s="15">
        <v>2</v>
      </c>
      <c r="V21" s="15">
        <v>2</v>
      </c>
      <c r="W21" s="15">
        <v>2</v>
      </c>
      <c r="X21" s="15">
        <v>2</v>
      </c>
      <c r="Y21" s="15">
        <v>0</v>
      </c>
      <c r="Z21" s="15">
        <v>2</v>
      </c>
      <c r="AA21" s="15">
        <v>2</v>
      </c>
      <c r="AB21" s="15">
        <v>2</v>
      </c>
      <c r="AC21" s="15">
        <v>2</v>
      </c>
      <c r="AD21" s="15">
        <v>2</v>
      </c>
      <c r="AE21" s="15">
        <v>2</v>
      </c>
      <c r="AF21" s="15">
        <v>2</v>
      </c>
      <c r="AG21" s="15">
        <v>2</v>
      </c>
      <c r="AH21" s="15">
        <v>2</v>
      </c>
      <c r="AI21" s="15">
        <v>1</v>
      </c>
      <c r="AJ21" s="15">
        <v>2</v>
      </c>
      <c r="AK21" s="15">
        <v>2</v>
      </c>
      <c r="AL21" s="15">
        <v>2</v>
      </c>
      <c r="AM21" s="15">
        <v>2</v>
      </c>
      <c r="AN21" s="15">
        <v>2</v>
      </c>
      <c r="AO21" s="15">
        <v>2</v>
      </c>
      <c r="AP21" s="15">
        <v>0</v>
      </c>
      <c r="AQ21" s="15">
        <v>2</v>
      </c>
      <c r="AR21" s="15">
        <v>2</v>
      </c>
      <c r="AS21" s="15">
        <v>2</v>
      </c>
      <c r="AT21" s="15">
        <v>2</v>
      </c>
      <c r="AU21" s="15">
        <v>2</v>
      </c>
      <c r="AV21" s="15">
        <v>2</v>
      </c>
      <c r="AW21" s="15">
        <v>2</v>
      </c>
      <c r="AX21" s="15">
        <v>2</v>
      </c>
      <c r="AY21" s="36">
        <v>2</v>
      </c>
      <c r="AZ21" s="15">
        <v>2</v>
      </c>
      <c r="BA21" s="15">
        <v>0</v>
      </c>
      <c r="BB21" s="15">
        <v>2</v>
      </c>
      <c r="BC21" s="15">
        <v>2</v>
      </c>
      <c r="BD21" s="15">
        <v>0</v>
      </c>
      <c r="BE21" s="15">
        <v>2</v>
      </c>
      <c r="BF21" s="15">
        <v>2</v>
      </c>
      <c r="BG21" s="15">
        <v>2</v>
      </c>
      <c r="BH21" s="15">
        <v>2</v>
      </c>
      <c r="BI21" s="15">
        <v>2</v>
      </c>
      <c r="BJ21" s="15">
        <v>2</v>
      </c>
      <c r="BK21" s="15">
        <v>2</v>
      </c>
      <c r="BL21" s="15">
        <v>1</v>
      </c>
      <c r="BM21" s="15">
        <v>0</v>
      </c>
      <c r="BN21" s="15">
        <v>0</v>
      </c>
      <c r="BO21" s="15">
        <v>2</v>
      </c>
      <c r="BP21" s="15">
        <v>0</v>
      </c>
      <c r="BQ21" s="15">
        <v>2</v>
      </c>
      <c r="BR21" s="15">
        <v>2</v>
      </c>
      <c r="BS21" s="15">
        <v>2</v>
      </c>
      <c r="BT21" s="15">
        <v>2</v>
      </c>
      <c r="BU21" s="15">
        <v>2</v>
      </c>
      <c r="BV21" s="15">
        <v>2</v>
      </c>
      <c r="BW21" s="15">
        <v>2</v>
      </c>
      <c r="BX21" s="15">
        <v>2</v>
      </c>
      <c r="BY21" s="15">
        <v>2</v>
      </c>
      <c r="BZ21" s="15">
        <v>2</v>
      </c>
      <c r="CA21" s="15">
        <v>2</v>
      </c>
      <c r="CB21" s="15">
        <v>2</v>
      </c>
      <c r="CC21" s="15">
        <v>2</v>
      </c>
      <c r="CD21" s="15">
        <v>2</v>
      </c>
      <c r="CE21" s="15">
        <v>2</v>
      </c>
      <c r="CF21" s="15">
        <v>2</v>
      </c>
      <c r="CG21" s="15">
        <v>2</v>
      </c>
      <c r="CH21" s="15">
        <v>2</v>
      </c>
      <c r="CI21" s="15">
        <v>2</v>
      </c>
      <c r="CJ21" s="15">
        <v>2</v>
      </c>
      <c r="CK21" s="15">
        <v>2</v>
      </c>
      <c r="CL21" s="15">
        <v>2</v>
      </c>
      <c r="CM21" s="15">
        <v>2</v>
      </c>
      <c r="CN21" s="15">
        <v>2</v>
      </c>
      <c r="CO21" s="15">
        <v>2</v>
      </c>
      <c r="CP21" s="15">
        <v>2</v>
      </c>
      <c r="CQ21" s="15">
        <v>2</v>
      </c>
      <c r="CR21" s="15">
        <v>2</v>
      </c>
      <c r="CS21" s="15">
        <v>2</v>
      </c>
      <c r="CT21" s="15">
        <v>2</v>
      </c>
      <c r="CU21" s="15">
        <v>2</v>
      </c>
      <c r="CV21" s="15">
        <v>2</v>
      </c>
      <c r="CW21" s="15">
        <v>2</v>
      </c>
      <c r="CX21" s="16"/>
      <c r="CY21" s="16"/>
    </row>
    <row r="22" spans="1:103">
      <c r="A22" s="40" t="s">
        <v>123</v>
      </c>
      <c r="B22" s="13" t="s">
        <v>124</v>
      </c>
      <c r="C22" s="45">
        <v>0.3</v>
      </c>
      <c r="D22" s="14">
        <v>0.03</v>
      </c>
      <c r="E22" s="15">
        <v>2</v>
      </c>
      <c r="F22" s="15">
        <v>2</v>
      </c>
      <c r="G22" s="15">
        <v>2</v>
      </c>
      <c r="H22" s="15">
        <v>2</v>
      </c>
      <c r="I22" s="15">
        <v>0</v>
      </c>
      <c r="J22" s="15">
        <v>2</v>
      </c>
      <c r="K22" s="15">
        <v>2</v>
      </c>
      <c r="L22" s="15">
        <v>2</v>
      </c>
      <c r="M22" s="15">
        <v>2</v>
      </c>
      <c r="N22" s="15">
        <v>2</v>
      </c>
      <c r="O22" s="15">
        <v>1</v>
      </c>
      <c r="P22" s="15">
        <v>2</v>
      </c>
      <c r="Q22" s="15">
        <v>2</v>
      </c>
      <c r="R22" s="15">
        <v>2</v>
      </c>
      <c r="S22" s="15">
        <v>2</v>
      </c>
      <c r="T22" s="15">
        <v>2</v>
      </c>
      <c r="U22" s="15">
        <v>2</v>
      </c>
      <c r="V22" s="15">
        <v>2</v>
      </c>
      <c r="W22" s="15">
        <v>2</v>
      </c>
      <c r="X22" s="15">
        <v>2</v>
      </c>
      <c r="Y22" s="15">
        <v>2</v>
      </c>
      <c r="Z22" s="15">
        <v>2</v>
      </c>
      <c r="AA22" s="15">
        <v>0</v>
      </c>
      <c r="AB22" s="15">
        <v>2</v>
      </c>
      <c r="AC22" s="15">
        <v>2</v>
      </c>
      <c r="AD22" s="15">
        <v>2</v>
      </c>
      <c r="AE22" s="15">
        <v>2</v>
      </c>
      <c r="AF22" s="15">
        <v>2</v>
      </c>
      <c r="AG22" s="15">
        <v>2</v>
      </c>
      <c r="AH22" s="15">
        <v>2</v>
      </c>
      <c r="AI22" s="15">
        <v>2</v>
      </c>
      <c r="AJ22" s="15">
        <v>2</v>
      </c>
      <c r="AK22" s="15">
        <v>2</v>
      </c>
      <c r="AL22" s="15">
        <v>2</v>
      </c>
      <c r="AM22" s="15">
        <v>2</v>
      </c>
      <c r="AN22" s="15">
        <v>2</v>
      </c>
      <c r="AO22" s="15">
        <v>2</v>
      </c>
      <c r="AP22" s="15">
        <v>0</v>
      </c>
      <c r="AQ22" s="15">
        <v>2</v>
      </c>
      <c r="AR22" s="15">
        <v>2</v>
      </c>
      <c r="AS22" s="15">
        <v>2</v>
      </c>
      <c r="AT22" s="15">
        <v>2</v>
      </c>
      <c r="AU22" s="15">
        <v>2</v>
      </c>
      <c r="AV22" s="15">
        <v>2</v>
      </c>
      <c r="AW22" s="15">
        <v>2</v>
      </c>
      <c r="AX22" s="15">
        <v>2</v>
      </c>
      <c r="AY22" s="36">
        <v>0</v>
      </c>
      <c r="AZ22" s="15">
        <v>2</v>
      </c>
      <c r="BA22" s="15">
        <v>2</v>
      </c>
      <c r="BB22" s="15">
        <v>2</v>
      </c>
      <c r="BC22" s="15">
        <v>2</v>
      </c>
      <c r="BD22" s="15">
        <v>2</v>
      </c>
      <c r="BE22" s="15">
        <v>2</v>
      </c>
      <c r="BF22" s="15">
        <v>0</v>
      </c>
      <c r="BG22" s="15">
        <v>2</v>
      </c>
      <c r="BH22" s="15">
        <v>2</v>
      </c>
      <c r="BI22" s="15">
        <v>2</v>
      </c>
      <c r="BJ22" s="15">
        <v>0</v>
      </c>
      <c r="BK22" s="15">
        <v>0</v>
      </c>
      <c r="BL22" s="15">
        <v>2</v>
      </c>
      <c r="BM22" s="15">
        <v>2</v>
      </c>
      <c r="BN22" s="15">
        <v>2</v>
      </c>
      <c r="BO22" s="15">
        <v>0</v>
      </c>
      <c r="BP22" s="15">
        <v>2</v>
      </c>
      <c r="BQ22" s="15">
        <v>0</v>
      </c>
      <c r="BR22" s="15">
        <v>2</v>
      </c>
      <c r="BS22" s="15">
        <v>2</v>
      </c>
      <c r="BT22" s="15">
        <v>2</v>
      </c>
      <c r="BU22" s="15">
        <v>2</v>
      </c>
      <c r="BV22" s="15">
        <v>2</v>
      </c>
      <c r="BW22" s="15">
        <v>2</v>
      </c>
      <c r="BX22" s="15">
        <v>2</v>
      </c>
      <c r="BY22" s="15">
        <v>2</v>
      </c>
      <c r="BZ22" s="15">
        <v>2</v>
      </c>
      <c r="CA22" s="15">
        <v>2</v>
      </c>
      <c r="CB22" s="15">
        <v>2</v>
      </c>
      <c r="CC22" s="15">
        <v>2</v>
      </c>
      <c r="CD22" s="15">
        <v>2</v>
      </c>
      <c r="CE22" s="15">
        <v>2</v>
      </c>
      <c r="CF22" s="15">
        <v>2</v>
      </c>
      <c r="CG22" s="15">
        <v>0</v>
      </c>
      <c r="CH22" s="15">
        <v>2</v>
      </c>
      <c r="CI22" s="15">
        <v>2</v>
      </c>
      <c r="CJ22" s="15">
        <v>2</v>
      </c>
      <c r="CK22" s="15">
        <v>2</v>
      </c>
      <c r="CL22" s="15">
        <v>0</v>
      </c>
      <c r="CM22" s="15">
        <v>2</v>
      </c>
      <c r="CN22" s="15">
        <v>0</v>
      </c>
      <c r="CO22" s="15">
        <v>2</v>
      </c>
      <c r="CP22" s="15">
        <v>2</v>
      </c>
      <c r="CQ22" s="15">
        <v>2</v>
      </c>
      <c r="CR22" s="15">
        <v>0</v>
      </c>
      <c r="CS22" s="15">
        <v>0</v>
      </c>
      <c r="CT22" s="15">
        <v>2</v>
      </c>
      <c r="CU22" s="15">
        <v>0</v>
      </c>
      <c r="CV22" s="15">
        <v>0</v>
      </c>
      <c r="CW22" s="15">
        <v>2</v>
      </c>
      <c r="CX22" s="16"/>
      <c r="CY22" s="16"/>
    </row>
    <row r="23" spans="1:103">
      <c r="A23" s="40"/>
      <c r="B23" s="13" t="s">
        <v>125</v>
      </c>
      <c r="C23" s="45"/>
      <c r="D23" s="14">
        <v>0.03</v>
      </c>
      <c r="E23" s="15">
        <v>2</v>
      </c>
      <c r="F23" s="15">
        <v>2</v>
      </c>
      <c r="G23" s="15">
        <v>2</v>
      </c>
      <c r="H23" s="15">
        <v>1</v>
      </c>
      <c r="I23" s="15">
        <v>1</v>
      </c>
      <c r="J23" s="15">
        <v>2</v>
      </c>
      <c r="K23" s="15">
        <v>2</v>
      </c>
      <c r="L23" s="15">
        <v>2</v>
      </c>
      <c r="M23" s="15">
        <v>2</v>
      </c>
      <c r="N23" s="15">
        <v>2</v>
      </c>
      <c r="O23" s="15">
        <v>1</v>
      </c>
      <c r="P23" s="15">
        <v>2</v>
      </c>
      <c r="Q23" s="15">
        <v>2</v>
      </c>
      <c r="R23" s="15">
        <v>2</v>
      </c>
      <c r="S23" s="15">
        <v>2</v>
      </c>
      <c r="T23" s="15">
        <v>2</v>
      </c>
      <c r="U23" s="15">
        <v>2</v>
      </c>
      <c r="V23" s="15">
        <v>0</v>
      </c>
      <c r="W23" s="15">
        <v>1</v>
      </c>
      <c r="X23" s="15">
        <v>2</v>
      </c>
      <c r="Y23" s="15">
        <v>2</v>
      </c>
      <c r="Z23" s="15">
        <v>2</v>
      </c>
      <c r="AA23" s="15">
        <v>2</v>
      </c>
      <c r="AB23" s="15">
        <v>2</v>
      </c>
      <c r="AC23" s="15">
        <v>1</v>
      </c>
      <c r="AD23" s="15">
        <v>2</v>
      </c>
      <c r="AE23" s="15">
        <v>1</v>
      </c>
      <c r="AF23" s="15">
        <v>2</v>
      </c>
      <c r="AG23" s="15">
        <v>2</v>
      </c>
      <c r="AH23" s="15">
        <v>2</v>
      </c>
      <c r="AI23" s="15">
        <v>2</v>
      </c>
      <c r="AJ23" s="15">
        <v>2</v>
      </c>
      <c r="AK23" s="15">
        <v>2</v>
      </c>
      <c r="AL23" s="15">
        <v>2</v>
      </c>
      <c r="AM23" s="15">
        <v>2</v>
      </c>
      <c r="AN23" s="15">
        <v>2</v>
      </c>
      <c r="AO23" s="15">
        <v>2</v>
      </c>
      <c r="AP23" s="15">
        <v>1</v>
      </c>
      <c r="AQ23" s="15">
        <v>2</v>
      </c>
      <c r="AR23" s="15">
        <v>2</v>
      </c>
      <c r="AS23" s="15">
        <v>1</v>
      </c>
      <c r="AT23" s="15">
        <v>2</v>
      </c>
      <c r="AU23" s="15">
        <v>2</v>
      </c>
      <c r="AV23" s="15">
        <v>2</v>
      </c>
      <c r="AW23" s="15">
        <v>0</v>
      </c>
      <c r="AX23" s="15">
        <v>2</v>
      </c>
      <c r="AY23" s="36">
        <v>2</v>
      </c>
      <c r="AZ23" s="15">
        <v>2</v>
      </c>
      <c r="BA23" s="15">
        <v>2</v>
      </c>
      <c r="BB23" s="15">
        <v>2</v>
      </c>
      <c r="BC23" s="15">
        <v>1</v>
      </c>
      <c r="BD23" s="15">
        <v>1</v>
      </c>
      <c r="BE23" s="15">
        <v>2</v>
      </c>
      <c r="BF23" s="15">
        <v>2</v>
      </c>
      <c r="BG23" s="15">
        <v>2</v>
      </c>
      <c r="BH23" s="15">
        <v>2</v>
      </c>
      <c r="BI23" s="15">
        <v>2</v>
      </c>
      <c r="BJ23" s="15">
        <v>2</v>
      </c>
      <c r="BK23" s="15">
        <v>2</v>
      </c>
      <c r="BL23" s="15">
        <v>2</v>
      </c>
      <c r="BM23" s="15">
        <v>2</v>
      </c>
      <c r="BN23" s="15">
        <v>2</v>
      </c>
      <c r="BO23" s="15">
        <v>2</v>
      </c>
      <c r="BP23" s="15">
        <v>2</v>
      </c>
      <c r="BQ23" s="15">
        <v>2</v>
      </c>
      <c r="BR23" s="15">
        <v>1</v>
      </c>
      <c r="BS23" s="15">
        <v>1</v>
      </c>
      <c r="BT23" s="15">
        <v>2</v>
      </c>
      <c r="BU23" s="15">
        <v>2</v>
      </c>
      <c r="BV23" s="15">
        <v>2</v>
      </c>
      <c r="BW23" s="15">
        <v>2</v>
      </c>
      <c r="BX23" s="15">
        <v>2</v>
      </c>
      <c r="BY23" s="15">
        <v>2</v>
      </c>
      <c r="BZ23" s="15">
        <v>2</v>
      </c>
      <c r="CA23" s="15">
        <v>2</v>
      </c>
      <c r="CB23" s="15">
        <v>2</v>
      </c>
      <c r="CC23" s="15">
        <v>2</v>
      </c>
      <c r="CD23" s="15">
        <v>2</v>
      </c>
      <c r="CE23" s="15">
        <v>0</v>
      </c>
      <c r="CF23" s="15">
        <v>0</v>
      </c>
      <c r="CG23" s="15">
        <v>2</v>
      </c>
      <c r="CH23" s="15">
        <v>2</v>
      </c>
      <c r="CI23" s="15">
        <v>2</v>
      </c>
      <c r="CJ23" s="15">
        <v>2</v>
      </c>
      <c r="CK23" s="15">
        <v>2</v>
      </c>
      <c r="CL23" s="15">
        <v>2</v>
      </c>
      <c r="CM23" s="15">
        <v>1</v>
      </c>
      <c r="CN23" s="15">
        <v>2</v>
      </c>
      <c r="CO23" s="15">
        <v>2</v>
      </c>
      <c r="CP23" s="15">
        <v>2</v>
      </c>
      <c r="CQ23" s="15">
        <v>2</v>
      </c>
      <c r="CR23" s="15">
        <v>2</v>
      </c>
      <c r="CS23" s="15">
        <v>2</v>
      </c>
      <c r="CT23" s="15">
        <v>2</v>
      </c>
      <c r="CU23" s="15">
        <v>0</v>
      </c>
      <c r="CV23" s="15">
        <v>2</v>
      </c>
      <c r="CW23" s="15">
        <v>2</v>
      </c>
      <c r="CX23" s="16"/>
      <c r="CY23" s="16"/>
    </row>
    <row r="24" spans="1:103">
      <c r="A24" s="40"/>
      <c r="B24" s="13" t="s">
        <v>126</v>
      </c>
      <c r="C24" s="45"/>
      <c r="D24" s="14">
        <v>0.12</v>
      </c>
      <c r="E24" s="15">
        <v>2</v>
      </c>
      <c r="F24" s="15">
        <v>1</v>
      </c>
      <c r="G24" s="15">
        <v>2</v>
      </c>
      <c r="H24" s="15">
        <v>1</v>
      </c>
      <c r="I24" s="15">
        <v>1</v>
      </c>
      <c r="J24" s="15">
        <v>1</v>
      </c>
      <c r="K24" s="15">
        <v>1</v>
      </c>
      <c r="L24" s="15">
        <v>1</v>
      </c>
      <c r="M24" s="15">
        <v>1</v>
      </c>
      <c r="N24" s="15">
        <v>1</v>
      </c>
      <c r="O24" s="15">
        <v>1</v>
      </c>
      <c r="P24" s="15">
        <v>1</v>
      </c>
      <c r="Q24" s="15">
        <v>1</v>
      </c>
      <c r="R24" s="15">
        <v>1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  <c r="Z24" s="15">
        <v>1</v>
      </c>
      <c r="AA24" s="15">
        <v>1</v>
      </c>
      <c r="AB24" s="15">
        <v>2</v>
      </c>
      <c r="AC24" s="15">
        <v>1</v>
      </c>
      <c r="AD24" s="15">
        <v>1</v>
      </c>
      <c r="AE24" s="15">
        <v>2</v>
      </c>
      <c r="AF24" s="15">
        <v>1</v>
      </c>
      <c r="AG24" s="15">
        <v>1</v>
      </c>
      <c r="AH24" s="15">
        <v>1</v>
      </c>
      <c r="AI24" s="15">
        <v>1</v>
      </c>
      <c r="AJ24" s="15">
        <v>2</v>
      </c>
      <c r="AK24" s="15">
        <v>2</v>
      </c>
      <c r="AL24" s="15">
        <v>1</v>
      </c>
      <c r="AM24" s="15">
        <v>1</v>
      </c>
      <c r="AN24" s="15">
        <v>1</v>
      </c>
      <c r="AO24" s="15">
        <v>2</v>
      </c>
      <c r="AP24" s="15">
        <v>1</v>
      </c>
      <c r="AQ24" s="15">
        <v>1</v>
      </c>
      <c r="AR24" s="15">
        <v>1</v>
      </c>
      <c r="AS24" s="15">
        <v>1</v>
      </c>
      <c r="AT24" s="15">
        <v>1</v>
      </c>
      <c r="AU24" s="15">
        <v>1</v>
      </c>
      <c r="AV24" s="15">
        <v>1</v>
      </c>
      <c r="AW24" s="15">
        <v>1</v>
      </c>
      <c r="AX24" s="15">
        <v>1</v>
      </c>
      <c r="AY24" s="36">
        <v>1</v>
      </c>
      <c r="AZ24" s="15">
        <v>1</v>
      </c>
      <c r="BA24" s="15">
        <v>1</v>
      </c>
      <c r="BB24" s="15">
        <v>1</v>
      </c>
      <c r="BC24" s="15">
        <v>1</v>
      </c>
      <c r="BD24" s="15">
        <v>2</v>
      </c>
      <c r="BE24" s="15">
        <v>1</v>
      </c>
      <c r="BF24" s="15">
        <v>1</v>
      </c>
      <c r="BG24" s="15">
        <v>1</v>
      </c>
      <c r="BH24" s="15">
        <v>1</v>
      </c>
      <c r="BI24" s="15">
        <v>1</v>
      </c>
      <c r="BJ24" s="15">
        <v>1</v>
      </c>
      <c r="BK24" s="15">
        <v>1</v>
      </c>
      <c r="BL24" s="15">
        <v>1</v>
      </c>
      <c r="BM24" s="15">
        <v>2</v>
      </c>
      <c r="BN24" s="15">
        <v>1</v>
      </c>
      <c r="BO24" s="15">
        <v>1</v>
      </c>
      <c r="BP24" s="15">
        <v>1</v>
      </c>
      <c r="BQ24" s="15">
        <v>1</v>
      </c>
      <c r="BR24" s="15">
        <v>1</v>
      </c>
      <c r="BS24" s="15">
        <v>1</v>
      </c>
      <c r="BT24" s="15">
        <v>1</v>
      </c>
      <c r="BU24" s="15">
        <v>1</v>
      </c>
      <c r="BV24" s="15">
        <v>1</v>
      </c>
      <c r="BW24" s="15">
        <v>2</v>
      </c>
      <c r="BX24" s="15">
        <v>1</v>
      </c>
      <c r="BY24" s="15">
        <v>1</v>
      </c>
      <c r="BZ24" s="15">
        <v>1</v>
      </c>
      <c r="CA24" s="15">
        <v>1</v>
      </c>
      <c r="CB24" s="15">
        <v>1</v>
      </c>
      <c r="CC24" s="15">
        <v>1</v>
      </c>
      <c r="CD24" s="15">
        <v>1</v>
      </c>
      <c r="CE24" s="15">
        <v>1</v>
      </c>
      <c r="CF24" s="15">
        <v>1</v>
      </c>
      <c r="CG24" s="15">
        <v>1</v>
      </c>
      <c r="CH24" s="15">
        <v>1</v>
      </c>
      <c r="CI24" s="15">
        <v>1</v>
      </c>
      <c r="CJ24" s="15">
        <v>2</v>
      </c>
      <c r="CK24" s="15">
        <v>1</v>
      </c>
      <c r="CL24" s="15">
        <v>2</v>
      </c>
      <c r="CM24" s="15">
        <v>1</v>
      </c>
      <c r="CN24" s="15">
        <v>2</v>
      </c>
      <c r="CO24" s="15">
        <v>1</v>
      </c>
      <c r="CP24" s="15">
        <v>1</v>
      </c>
      <c r="CQ24" s="15">
        <v>2</v>
      </c>
      <c r="CR24" s="15">
        <v>1</v>
      </c>
      <c r="CS24" s="15">
        <v>2</v>
      </c>
      <c r="CT24" s="15">
        <v>1</v>
      </c>
      <c r="CU24" s="15">
        <v>1</v>
      </c>
      <c r="CV24" s="15">
        <v>1</v>
      </c>
      <c r="CW24" s="15">
        <v>1</v>
      </c>
      <c r="CX24" s="16"/>
      <c r="CY24" s="16"/>
    </row>
    <row r="25" spans="1:103">
      <c r="A25" s="40"/>
      <c r="B25" s="13" t="s">
        <v>127</v>
      </c>
      <c r="C25" s="45"/>
      <c r="D25" s="14">
        <v>0.12</v>
      </c>
      <c r="E25" s="15">
        <v>2</v>
      </c>
      <c r="F25" s="15">
        <v>2</v>
      </c>
      <c r="G25" s="15">
        <v>2</v>
      </c>
      <c r="H25" s="15">
        <v>2</v>
      </c>
      <c r="I25" s="15">
        <v>2</v>
      </c>
      <c r="J25" s="15">
        <v>2</v>
      </c>
      <c r="K25" s="15">
        <v>2</v>
      </c>
      <c r="L25" s="15">
        <v>2</v>
      </c>
      <c r="M25" s="15">
        <v>2</v>
      </c>
      <c r="N25" s="15">
        <v>2</v>
      </c>
      <c r="O25" s="15">
        <v>2</v>
      </c>
      <c r="P25" s="15">
        <v>2</v>
      </c>
      <c r="Q25" s="15">
        <v>2</v>
      </c>
      <c r="R25" s="15">
        <v>2</v>
      </c>
      <c r="S25" s="15">
        <v>2</v>
      </c>
      <c r="T25" s="15">
        <v>1</v>
      </c>
      <c r="U25" s="15">
        <v>2</v>
      </c>
      <c r="V25" s="15">
        <v>2</v>
      </c>
      <c r="W25" s="15">
        <v>2</v>
      </c>
      <c r="X25" s="15">
        <v>2</v>
      </c>
      <c r="Y25" s="15">
        <v>2</v>
      </c>
      <c r="Z25" s="15">
        <v>2</v>
      </c>
      <c r="AA25" s="15">
        <v>2</v>
      </c>
      <c r="AB25" s="15">
        <v>2</v>
      </c>
      <c r="AC25" s="15">
        <v>2</v>
      </c>
      <c r="AD25" s="15">
        <v>2</v>
      </c>
      <c r="AE25" s="15">
        <v>2</v>
      </c>
      <c r="AF25" s="15">
        <v>1</v>
      </c>
      <c r="AG25" s="15">
        <v>2</v>
      </c>
      <c r="AH25" s="15">
        <v>2</v>
      </c>
      <c r="AI25" s="15">
        <v>2</v>
      </c>
      <c r="AJ25" s="15">
        <v>2</v>
      </c>
      <c r="AK25" s="15">
        <v>2</v>
      </c>
      <c r="AL25" s="15">
        <v>2</v>
      </c>
      <c r="AM25" s="15">
        <v>2</v>
      </c>
      <c r="AN25" s="15">
        <v>2</v>
      </c>
      <c r="AO25" s="15">
        <v>2</v>
      </c>
      <c r="AP25" s="15">
        <v>2</v>
      </c>
      <c r="AQ25" s="15">
        <v>2</v>
      </c>
      <c r="AR25" s="15">
        <v>2</v>
      </c>
      <c r="AS25" s="15">
        <v>2</v>
      </c>
      <c r="AT25" s="15">
        <v>2</v>
      </c>
      <c r="AU25" s="15">
        <v>1</v>
      </c>
      <c r="AV25" s="15">
        <v>2</v>
      </c>
      <c r="AW25" s="15">
        <v>2</v>
      </c>
      <c r="AX25" s="15">
        <v>2</v>
      </c>
      <c r="AY25" s="36">
        <v>2</v>
      </c>
      <c r="AZ25" s="15">
        <v>2</v>
      </c>
      <c r="BA25" s="15">
        <v>2</v>
      </c>
      <c r="BB25" s="15">
        <v>2</v>
      </c>
      <c r="BC25" s="15">
        <v>2</v>
      </c>
      <c r="BD25" s="15">
        <v>2</v>
      </c>
      <c r="BE25" s="15">
        <v>2</v>
      </c>
      <c r="BF25" s="15">
        <v>2</v>
      </c>
      <c r="BG25" s="15">
        <v>2</v>
      </c>
      <c r="BH25" s="15">
        <v>2</v>
      </c>
      <c r="BI25" s="15">
        <v>2</v>
      </c>
      <c r="BJ25" s="15">
        <v>2</v>
      </c>
      <c r="BK25" s="15">
        <v>2</v>
      </c>
      <c r="BL25" s="15">
        <v>2</v>
      </c>
      <c r="BM25" s="15">
        <v>2</v>
      </c>
      <c r="BN25" s="15">
        <v>1</v>
      </c>
      <c r="BO25" s="15">
        <v>2</v>
      </c>
      <c r="BP25" s="15">
        <v>2</v>
      </c>
      <c r="BQ25" s="15">
        <v>2</v>
      </c>
      <c r="BR25" s="15">
        <v>2</v>
      </c>
      <c r="BS25" s="15">
        <v>2</v>
      </c>
      <c r="BT25" s="15">
        <v>2</v>
      </c>
      <c r="BU25" s="15">
        <v>2</v>
      </c>
      <c r="BV25" s="15">
        <v>2</v>
      </c>
      <c r="BW25" s="15">
        <v>2</v>
      </c>
      <c r="BX25" s="15">
        <v>2</v>
      </c>
      <c r="BY25" s="15">
        <v>2</v>
      </c>
      <c r="BZ25" s="15">
        <v>2</v>
      </c>
      <c r="CA25" s="15">
        <v>1</v>
      </c>
      <c r="CB25" s="15">
        <v>2</v>
      </c>
      <c r="CC25" s="15">
        <v>2</v>
      </c>
      <c r="CD25" s="15">
        <v>1</v>
      </c>
      <c r="CE25" s="15">
        <v>2</v>
      </c>
      <c r="CF25" s="15">
        <v>2</v>
      </c>
      <c r="CG25" s="15">
        <v>2</v>
      </c>
      <c r="CH25" s="15">
        <v>2</v>
      </c>
      <c r="CI25" s="15">
        <v>2</v>
      </c>
      <c r="CJ25" s="15">
        <v>2</v>
      </c>
      <c r="CK25" s="15">
        <v>2</v>
      </c>
      <c r="CL25" s="15">
        <v>2</v>
      </c>
      <c r="CM25" s="15">
        <v>2</v>
      </c>
      <c r="CN25" s="15">
        <v>2</v>
      </c>
      <c r="CO25" s="15">
        <v>2</v>
      </c>
      <c r="CP25" s="15">
        <v>2</v>
      </c>
      <c r="CQ25" s="15">
        <v>2</v>
      </c>
      <c r="CR25" s="15">
        <v>2</v>
      </c>
      <c r="CS25" s="15">
        <v>2</v>
      </c>
      <c r="CT25" s="15">
        <v>2</v>
      </c>
      <c r="CU25" s="15">
        <v>2</v>
      </c>
      <c r="CV25" s="15">
        <v>2</v>
      </c>
      <c r="CW25" s="15">
        <v>2</v>
      </c>
      <c r="CX25" s="16"/>
      <c r="CY25" s="16"/>
    </row>
    <row r="26" spans="1:103">
      <c r="A26" s="40" t="s">
        <v>128</v>
      </c>
      <c r="B26" s="13" t="s">
        <v>129</v>
      </c>
      <c r="C26" s="46">
        <v>0.2</v>
      </c>
      <c r="D26" s="14">
        <v>0.1</v>
      </c>
      <c r="E26" s="15">
        <v>2</v>
      </c>
      <c r="F26" s="15">
        <v>2</v>
      </c>
      <c r="G26" s="15">
        <v>2</v>
      </c>
      <c r="H26" s="15">
        <v>2</v>
      </c>
      <c r="I26" s="15">
        <v>2</v>
      </c>
      <c r="J26" s="15">
        <v>2</v>
      </c>
      <c r="K26" s="15">
        <v>2</v>
      </c>
      <c r="L26" s="15">
        <v>2</v>
      </c>
      <c r="M26" s="15">
        <v>2</v>
      </c>
      <c r="N26" s="15">
        <v>2</v>
      </c>
      <c r="O26" s="15">
        <v>2</v>
      </c>
      <c r="P26" s="15">
        <v>2</v>
      </c>
      <c r="Q26" s="15">
        <v>2</v>
      </c>
      <c r="R26" s="15">
        <v>2</v>
      </c>
      <c r="S26" s="15">
        <v>2</v>
      </c>
      <c r="T26" s="15">
        <v>2</v>
      </c>
      <c r="U26" s="15">
        <v>2</v>
      </c>
      <c r="V26" s="15">
        <v>2</v>
      </c>
      <c r="W26" s="15">
        <v>2</v>
      </c>
      <c r="X26" s="15">
        <v>2</v>
      </c>
      <c r="Y26" s="15">
        <v>2</v>
      </c>
      <c r="Z26" s="15">
        <v>2</v>
      </c>
      <c r="AA26" s="15">
        <v>2</v>
      </c>
      <c r="AB26" s="15">
        <v>2</v>
      </c>
      <c r="AC26" s="15">
        <v>2</v>
      </c>
      <c r="AD26" s="15">
        <v>2</v>
      </c>
      <c r="AE26" s="15">
        <v>2</v>
      </c>
      <c r="AF26" s="15">
        <v>2</v>
      </c>
      <c r="AG26" s="15">
        <v>1</v>
      </c>
      <c r="AH26" s="15">
        <v>1</v>
      </c>
      <c r="AI26" s="15">
        <v>2</v>
      </c>
      <c r="AJ26" s="15">
        <v>1</v>
      </c>
      <c r="AK26" s="15">
        <v>2</v>
      </c>
      <c r="AL26" s="15">
        <v>2</v>
      </c>
      <c r="AM26" s="15">
        <v>1</v>
      </c>
      <c r="AN26" s="15">
        <v>2</v>
      </c>
      <c r="AO26" s="15">
        <v>2</v>
      </c>
      <c r="AP26" s="15">
        <v>2</v>
      </c>
      <c r="AQ26" s="15">
        <v>2</v>
      </c>
      <c r="AR26" s="15">
        <v>2</v>
      </c>
      <c r="AS26" s="15">
        <v>2</v>
      </c>
      <c r="AT26" s="15">
        <v>2</v>
      </c>
      <c r="AU26" s="15">
        <v>2</v>
      </c>
      <c r="AV26" s="15">
        <v>2</v>
      </c>
      <c r="AW26" s="15">
        <v>2</v>
      </c>
      <c r="AX26" s="15">
        <v>2</v>
      </c>
      <c r="AY26" s="36">
        <v>2</v>
      </c>
      <c r="AZ26" s="15">
        <v>2</v>
      </c>
      <c r="BA26" s="15">
        <v>2</v>
      </c>
      <c r="BB26" s="15">
        <v>1</v>
      </c>
      <c r="BC26" s="15">
        <v>2</v>
      </c>
      <c r="BD26" s="15">
        <v>2</v>
      </c>
      <c r="BE26" s="15">
        <v>2</v>
      </c>
      <c r="BF26" s="15">
        <v>2</v>
      </c>
      <c r="BG26" s="15">
        <v>2</v>
      </c>
      <c r="BH26" s="15">
        <v>1</v>
      </c>
      <c r="BI26" s="15">
        <v>2</v>
      </c>
      <c r="BJ26" s="15">
        <v>2</v>
      </c>
      <c r="BK26" s="15">
        <v>2</v>
      </c>
      <c r="BL26" s="15">
        <v>2</v>
      </c>
      <c r="BM26" s="15">
        <v>2</v>
      </c>
      <c r="BN26" s="15">
        <v>2</v>
      </c>
      <c r="BO26" s="15">
        <v>2</v>
      </c>
      <c r="BP26" s="15">
        <v>2</v>
      </c>
      <c r="BQ26" s="15">
        <v>2</v>
      </c>
      <c r="BR26" s="15">
        <v>2</v>
      </c>
      <c r="BS26" s="15">
        <v>1</v>
      </c>
      <c r="BT26" s="15">
        <v>2</v>
      </c>
      <c r="BU26" s="15">
        <v>1</v>
      </c>
      <c r="BV26" s="15">
        <v>1</v>
      </c>
      <c r="BW26" s="15">
        <v>2</v>
      </c>
      <c r="BX26" s="15">
        <v>2</v>
      </c>
      <c r="BY26" s="15">
        <v>2</v>
      </c>
      <c r="BZ26" s="15">
        <v>2</v>
      </c>
      <c r="CA26" s="15">
        <v>2</v>
      </c>
      <c r="CB26" s="15">
        <v>2</v>
      </c>
      <c r="CC26" s="15">
        <v>2</v>
      </c>
      <c r="CD26" s="15">
        <v>2</v>
      </c>
      <c r="CE26" s="15">
        <v>2</v>
      </c>
      <c r="CF26" s="15">
        <v>2</v>
      </c>
      <c r="CG26" s="15">
        <v>2</v>
      </c>
      <c r="CH26" s="15">
        <v>2</v>
      </c>
      <c r="CI26" s="15">
        <v>2</v>
      </c>
      <c r="CJ26" s="15">
        <v>2</v>
      </c>
      <c r="CK26" s="15">
        <v>2</v>
      </c>
      <c r="CL26" s="15">
        <v>1</v>
      </c>
      <c r="CM26" s="15">
        <v>2</v>
      </c>
      <c r="CN26" s="15">
        <v>2</v>
      </c>
      <c r="CO26" s="15">
        <v>2</v>
      </c>
      <c r="CP26" s="15">
        <v>2</v>
      </c>
      <c r="CQ26" s="15">
        <v>2</v>
      </c>
      <c r="CR26" s="15">
        <v>2</v>
      </c>
      <c r="CS26" s="15">
        <v>2</v>
      </c>
      <c r="CT26" s="15">
        <v>2</v>
      </c>
      <c r="CU26" s="15">
        <v>2</v>
      </c>
      <c r="CV26" s="15">
        <v>2</v>
      </c>
      <c r="CW26" s="15">
        <v>2</v>
      </c>
      <c r="CX26" s="16"/>
      <c r="CY26" s="16"/>
    </row>
    <row r="27" spans="1:103">
      <c r="A27" s="40"/>
      <c r="B27" s="13" t="s">
        <v>130</v>
      </c>
      <c r="C27" s="46"/>
      <c r="D27" s="14">
        <v>0.05</v>
      </c>
      <c r="E27" s="15">
        <v>2</v>
      </c>
      <c r="F27" s="15">
        <v>1</v>
      </c>
      <c r="G27" s="15">
        <v>1</v>
      </c>
      <c r="H27" s="15">
        <v>1</v>
      </c>
      <c r="I27" s="15">
        <v>2</v>
      </c>
      <c r="J27" s="15">
        <v>2</v>
      </c>
      <c r="K27" s="15">
        <v>2</v>
      </c>
      <c r="L27" s="15">
        <v>2</v>
      </c>
      <c r="M27" s="15">
        <v>2</v>
      </c>
      <c r="N27" s="15">
        <v>2</v>
      </c>
      <c r="O27" s="15">
        <v>2</v>
      </c>
      <c r="P27" s="15">
        <v>1</v>
      </c>
      <c r="Q27" s="15">
        <v>2</v>
      </c>
      <c r="R27" s="15">
        <v>2</v>
      </c>
      <c r="S27" s="15">
        <v>2</v>
      </c>
      <c r="T27" s="15">
        <v>2</v>
      </c>
      <c r="U27" s="15">
        <v>2</v>
      </c>
      <c r="V27" s="15">
        <v>1</v>
      </c>
      <c r="W27" s="15">
        <v>2</v>
      </c>
      <c r="X27" s="15">
        <v>1</v>
      </c>
      <c r="Y27" s="15">
        <v>2</v>
      </c>
      <c r="Z27" s="15">
        <v>2</v>
      </c>
      <c r="AA27" s="15">
        <v>1</v>
      </c>
      <c r="AB27" s="15">
        <v>2</v>
      </c>
      <c r="AC27" s="15">
        <v>2</v>
      </c>
      <c r="AD27" s="15">
        <v>2</v>
      </c>
      <c r="AE27" s="15">
        <v>2</v>
      </c>
      <c r="AF27" s="15">
        <v>2</v>
      </c>
      <c r="AG27" s="15">
        <v>2</v>
      </c>
      <c r="AH27" s="15">
        <v>2</v>
      </c>
      <c r="AI27" s="15">
        <v>2</v>
      </c>
      <c r="AJ27" s="15">
        <v>2</v>
      </c>
      <c r="AK27" s="15">
        <v>1</v>
      </c>
      <c r="AL27" s="15">
        <v>2</v>
      </c>
      <c r="AM27" s="15">
        <v>1</v>
      </c>
      <c r="AN27" s="15">
        <v>2</v>
      </c>
      <c r="AO27" s="15">
        <v>2</v>
      </c>
      <c r="AP27" s="15">
        <v>2</v>
      </c>
      <c r="AQ27" s="15">
        <v>2</v>
      </c>
      <c r="AR27" s="15">
        <v>1</v>
      </c>
      <c r="AS27" s="15">
        <v>2</v>
      </c>
      <c r="AT27" s="15">
        <v>2</v>
      </c>
      <c r="AU27" s="15">
        <v>2</v>
      </c>
      <c r="AV27" s="15">
        <v>1</v>
      </c>
      <c r="AW27" s="15">
        <v>2</v>
      </c>
      <c r="AX27" s="15">
        <v>1</v>
      </c>
      <c r="AY27" s="36">
        <v>2</v>
      </c>
      <c r="AZ27" s="15">
        <v>2</v>
      </c>
      <c r="BA27" s="15">
        <v>1</v>
      </c>
      <c r="BB27" s="15">
        <v>2</v>
      </c>
      <c r="BC27" s="15">
        <v>2</v>
      </c>
      <c r="BD27" s="15">
        <v>2</v>
      </c>
      <c r="BE27" s="15">
        <v>2</v>
      </c>
      <c r="BF27" s="15">
        <v>2</v>
      </c>
      <c r="BG27" s="15">
        <v>2</v>
      </c>
      <c r="BH27" s="15">
        <v>2</v>
      </c>
      <c r="BI27" s="15">
        <v>2</v>
      </c>
      <c r="BJ27" s="15">
        <v>1</v>
      </c>
      <c r="BK27" s="15">
        <v>2</v>
      </c>
      <c r="BL27" s="15">
        <v>2</v>
      </c>
      <c r="BM27" s="15">
        <v>1</v>
      </c>
      <c r="BN27" s="15">
        <v>1</v>
      </c>
      <c r="BO27" s="15">
        <v>2</v>
      </c>
      <c r="BP27" s="15">
        <v>1</v>
      </c>
      <c r="BQ27" s="15">
        <v>2</v>
      </c>
      <c r="BR27" s="15">
        <v>2</v>
      </c>
      <c r="BS27" s="15">
        <v>2</v>
      </c>
      <c r="BT27" s="15">
        <v>1</v>
      </c>
      <c r="BU27" s="15">
        <v>2</v>
      </c>
      <c r="BV27" s="15">
        <v>2</v>
      </c>
      <c r="BW27" s="15">
        <v>2</v>
      </c>
      <c r="BX27" s="15">
        <v>2</v>
      </c>
      <c r="BY27" s="15">
        <v>2</v>
      </c>
      <c r="BZ27" s="15">
        <v>1</v>
      </c>
      <c r="CA27" s="15">
        <v>1</v>
      </c>
      <c r="CB27" s="15">
        <v>2</v>
      </c>
      <c r="CC27" s="15">
        <v>2</v>
      </c>
      <c r="CD27" s="15">
        <v>2</v>
      </c>
      <c r="CE27" s="15">
        <v>1</v>
      </c>
      <c r="CF27" s="15">
        <v>2</v>
      </c>
      <c r="CG27" s="15">
        <v>2</v>
      </c>
      <c r="CH27" s="15">
        <v>2</v>
      </c>
      <c r="CI27" s="15">
        <v>1</v>
      </c>
      <c r="CJ27" s="15">
        <v>2</v>
      </c>
      <c r="CK27" s="15">
        <v>2</v>
      </c>
      <c r="CL27" s="15">
        <v>1</v>
      </c>
      <c r="CM27" s="15">
        <v>2</v>
      </c>
      <c r="CN27" s="15">
        <v>2</v>
      </c>
      <c r="CO27" s="15">
        <v>2</v>
      </c>
      <c r="CP27" s="15">
        <v>2</v>
      </c>
      <c r="CQ27" s="15">
        <v>2</v>
      </c>
      <c r="CR27" s="15">
        <v>2</v>
      </c>
      <c r="CS27" s="15">
        <v>1</v>
      </c>
      <c r="CT27" s="15">
        <v>1</v>
      </c>
      <c r="CU27" s="15">
        <v>2</v>
      </c>
      <c r="CV27" s="15">
        <v>2</v>
      </c>
      <c r="CW27" s="15">
        <v>2</v>
      </c>
      <c r="CX27" s="16"/>
      <c r="CY27" s="16"/>
    </row>
    <row r="28" spans="1:103">
      <c r="A28" s="40"/>
      <c r="B28" s="13" t="s">
        <v>131</v>
      </c>
      <c r="C28" s="46"/>
      <c r="D28" s="14">
        <v>0.05</v>
      </c>
      <c r="E28" s="15">
        <v>1</v>
      </c>
      <c r="F28" s="15">
        <v>2</v>
      </c>
      <c r="G28" s="15">
        <v>2</v>
      </c>
      <c r="H28" s="15">
        <v>2</v>
      </c>
      <c r="I28" s="15">
        <v>2</v>
      </c>
      <c r="J28" s="15">
        <v>2</v>
      </c>
      <c r="K28" s="15">
        <v>2</v>
      </c>
      <c r="L28" s="15">
        <v>2</v>
      </c>
      <c r="M28" s="15">
        <v>2</v>
      </c>
      <c r="N28" s="15">
        <v>1</v>
      </c>
      <c r="O28" s="15">
        <v>2</v>
      </c>
      <c r="P28" s="15">
        <v>2</v>
      </c>
      <c r="Q28" s="15">
        <v>2</v>
      </c>
      <c r="R28" s="15">
        <v>1</v>
      </c>
      <c r="S28" s="15">
        <v>1</v>
      </c>
      <c r="T28" s="15">
        <v>2</v>
      </c>
      <c r="U28" s="15">
        <v>2</v>
      </c>
      <c r="V28" s="15">
        <v>2</v>
      </c>
      <c r="W28" s="15">
        <v>2</v>
      </c>
      <c r="X28" s="15">
        <v>1</v>
      </c>
      <c r="Y28" s="15">
        <v>2</v>
      </c>
      <c r="Z28" s="15">
        <v>1</v>
      </c>
      <c r="AA28" s="15">
        <v>2</v>
      </c>
      <c r="AB28" s="15">
        <v>2</v>
      </c>
      <c r="AC28" s="15">
        <v>2</v>
      </c>
      <c r="AD28" s="15">
        <v>2</v>
      </c>
      <c r="AE28" s="15">
        <v>0</v>
      </c>
      <c r="AF28" s="15">
        <v>2</v>
      </c>
      <c r="AG28" s="15">
        <v>1</v>
      </c>
      <c r="AH28" s="15">
        <v>2</v>
      </c>
      <c r="AI28" s="15">
        <v>2</v>
      </c>
      <c r="AJ28" s="15">
        <v>0</v>
      </c>
      <c r="AK28" s="15">
        <v>2</v>
      </c>
      <c r="AL28" s="15">
        <v>2</v>
      </c>
      <c r="AM28" s="15">
        <v>1</v>
      </c>
      <c r="AN28" s="15">
        <v>2</v>
      </c>
      <c r="AO28" s="15">
        <v>2</v>
      </c>
      <c r="AP28" s="15">
        <v>2</v>
      </c>
      <c r="AQ28" s="15">
        <v>2</v>
      </c>
      <c r="AR28" s="15">
        <v>1</v>
      </c>
      <c r="AS28" s="15">
        <v>1</v>
      </c>
      <c r="AT28" s="15">
        <v>2</v>
      </c>
      <c r="AU28" s="15">
        <v>1</v>
      </c>
      <c r="AV28" s="15">
        <v>1</v>
      </c>
      <c r="AW28" s="15">
        <v>2</v>
      </c>
      <c r="AX28" s="15">
        <v>2</v>
      </c>
      <c r="AY28" s="36">
        <v>2</v>
      </c>
      <c r="AZ28" s="15">
        <v>2</v>
      </c>
      <c r="BA28" s="15">
        <v>2</v>
      </c>
      <c r="BB28" s="15">
        <v>2</v>
      </c>
      <c r="BC28" s="15">
        <v>2</v>
      </c>
      <c r="BD28" s="15">
        <v>2</v>
      </c>
      <c r="BE28" s="15">
        <v>2</v>
      </c>
      <c r="BF28" s="15">
        <v>2</v>
      </c>
      <c r="BG28" s="15">
        <v>2</v>
      </c>
      <c r="BH28" s="15">
        <v>2</v>
      </c>
      <c r="BI28" s="15">
        <v>2</v>
      </c>
      <c r="BJ28" s="15">
        <v>0</v>
      </c>
      <c r="BK28" s="15">
        <v>2</v>
      </c>
      <c r="BL28" s="15">
        <v>1</v>
      </c>
      <c r="BM28" s="15">
        <v>2</v>
      </c>
      <c r="BN28" s="15">
        <v>1</v>
      </c>
      <c r="BO28" s="15">
        <v>0</v>
      </c>
      <c r="BP28" s="15">
        <v>1</v>
      </c>
      <c r="BQ28" s="15">
        <v>2</v>
      </c>
      <c r="BR28" s="15">
        <v>1</v>
      </c>
      <c r="BS28" s="15">
        <v>2</v>
      </c>
      <c r="BT28" s="15">
        <v>2</v>
      </c>
      <c r="BU28" s="15">
        <v>2</v>
      </c>
      <c r="BV28" s="15">
        <v>2</v>
      </c>
      <c r="BW28" s="15">
        <v>2</v>
      </c>
      <c r="BX28" s="15">
        <v>2</v>
      </c>
      <c r="BY28" s="15">
        <v>2</v>
      </c>
      <c r="BZ28" s="15">
        <v>2</v>
      </c>
      <c r="CA28" s="15">
        <v>2</v>
      </c>
      <c r="CB28" s="15">
        <v>2</v>
      </c>
      <c r="CC28" s="15">
        <v>2</v>
      </c>
      <c r="CD28" s="15">
        <v>1</v>
      </c>
      <c r="CE28" s="15">
        <v>1</v>
      </c>
      <c r="CF28" s="15">
        <v>2</v>
      </c>
      <c r="CG28" s="15">
        <v>2</v>
      </c>
      <c r="CH28" s="15">
        <v>1</v>
      </c>
      <c r="CI28" s="15">
        <v>1</v>
      </c>
      <c r="CJ28" s="15">
        <v>0</v>
      </c>
      <c r="CK28" s="15">
        <v>2</v>
      </c>
      <c r="CL28" s="15">
        <v>2</v>
      </c>
      <c r="CM28" s="15">
        <v>1</v>
      </c>
      <c r="CN28" s="15">
        <v>0</v>
      </c>
      <c r="CO28" s="15">
        <v>2</v>
      </c>
      <c r="CP28" s="15">
        <v>2</v>
      </c>
      <c r="CQ28" s="15">
        <v>1</v>
      </c>
      <c r="CR28" s="15">
        <v>2</v>
      </c>
      <c r="CS28" s="15">
        <v>2</v>
      </c>
      <c r="CT28" s="15">
        <v>2</v>
      </c>
      <c r="CU28" s="15">
        <v>2</v>
      </c>
      <c r="CV28" s="15">
        <v>0</v>
      </c>
      <c r="CW28" s="15">
        <v>2</v>
      </c>
      <c r="CX28" s="16"/>
      <c r="CY28" s="16"/>
    </row>
    <row r="29" spans="1:103">
      <c r="A29" s="40" t="s">
        <v>132</v>
      </c>
      <c r="B29" s="13" t="s">
        <v>133</v>
      </c>
      <c r="C29" s="47">
        <v>0.1</v>
      </c>
      <c r="D29" s="14">
        <v>2.0000000000000004E-2</v>
      </c>
      <c r="E29" s="15">
        <v>2</v>
      </c>
      <c r="F29" s="15">
        <v>1</v>
      </c>
      <c r="G29" s="15">
        <v>2</v>
      </c>
      <c r="H29" s="15">
        <v>1</v>
      </c>
      <c r="I29" s="15">
        <v>2</v>
      </c>
      <c r="J29" s="15">
        <v>2</v>
      </c>
      <c r="K29" s="15">
        <v>1</v>
      </c>
      <c r="L29" s="15">
        <v>2</v>
      </c>
      <c r="M29" s="15">
        <v>1</v>
      </c>
      <c r="N29" s="15">
        <v>2</v>
      </c>
      <c r="O29" s="15">
        <v>2</v>
      </c>
      <c r="P29" s="15">
        <v>2</v>
      </c>
      <c r="Q29" s="15">
        <v>2</v>
      </c>
      <c r="R29" s="15">
        <v>1</v>
      </c>
      <c r="S29" s="15">
        <v>2</v>
      </c>
      <c r="T29" s="15">
        <v>2</v>
      </c>
      <c r="U29" s="15">
        <v>1</v>
      </c>
      <c r="V29" s="15">
        <v>1</v>
      </c>
      <c r="W29" s="15">
        <v>2</v>
      </c>
      <c r="X29" s="15">
        <v>2</v>
      </c>
      <c r="Y29" s="15">
        <v>1</v>
      </c>
      <c r="Z29" s="15">
        <v>2</v>
      </c>
      <c r="AA29" s="15">
        <v>2</v>
      </c>
      <c r="AB29" s="15">
        <v>2</v>
      </c>
      <c r="AC29" s="15">
        <v>1</v>
      </c>
      <c r="AD29" s="15">
        <v>2</v>
      </c>
      <c r="AE29" s="15">
        <v>1</v>
      </c>
      <c r="AF29" s="15">
        <v>1</v>
      </c>
      <c r="AG29" s="15">
        <v>1</v>
      </c>
      <c r="AH29" s="15">
        <v>1</v>
      </c>
      <c r="AI29" s="15">
        <v>2</v>
      </c>
      <c r="AJ29" s="15">
        <v>2</v>
      </c>
      <c r="AK29" s="15">
        <v>2</v>
      </c>
      <c r="AL29" s="15">
        <v>2</v>
      </c>
      <c r="AM29" s="15">
        <v>2</v>
      </c>
      <c r="AN29" s="15">
        <v>1</v>
      </c>
      <c r="AO29" s="15">
        <v>2</v>
      </c>
      <c r="AP29" s="15">
        <v>1</v>
      </c>
      <c r="AQ29" s="15">
        <v>2</v>
      </c>
      <c r="AR29" s="15">
        <v>1</v>
      </c>
      <c r="AS29" s="15">
        <v>1</v>
      </c>
      <c r="AT29" s="15">
        <v>2</v>
      </c>
      <c r="AU29" s="15">
        <v>2</v>
      </c>
      <c r="AV29" s="15">
        <v>2</v>
      </c>
      <c r="AW29" s="15">
        <v>1</v>
      </c>
      <c r="AX29" s="15">
        <v>2</v>
      </c>
      <c r="AY29" s="36">
        <v>2</v>
      </c>
      <c r="AZ29" s="15">
        <v>2</v>
      </c>
      <c r="BA29" s="15">
        <v>2</v>
      </c>
      <c r="BB29" s="15">
        <v>2</v>
      </c>
      <c r="BC29" s="15">
        <v>2</v>
      </c>
      <c r="BD29" s="15">
        <v>2</v>
      </c>
      <c r="BE29" s="15">
        <v>2</v>
      </c>
      <c r="BF29" s="15">
        <v>2</v>
      </c>
      <c r="BG29" s="15">
        <v>1</v>
      </c>
      <c r="BH29" s="15">
        <v>2</v>
      </c>
      <c r="BI29" s="15">
        <v>1</v>
      </c>
      <c r="BJ29" s="15">
        <v>2</v>
      </c>
      <c r="BK29" s="15">
        <v>1</v>
      </c>
      <c r="BL29" s="15">
        <v>2</v>
      </c>
      <c r="BM29" s="15">
        <v>2</v>
      </c>
      <c r="BN29" s="15">
        <v>2</v>
      </c>
      <c r="BO29" s="15">
        <v>1</v>
      </c>
      <c r="BP29" s="15">
        <v>2</v>
      </c>
      <c r="BQ29" s="15">
        <v>1</v>
      </c>
      <c r="BR29" s="15">
        <v>2</v>
      </c>
      <c r="BS29" s="15">
        <v>1</v>
      </c>
      <c r="BT29" s="15">
        <v>1</v>
      </c>
      <c r="BU29" s="15">
        <v>2</v>
      </c>
      <c r="BV29" s="15">
        <v>1</v>
      </c>
      <c r="BW29" s="15">
        <v>2</v>
      </c>
      <c r="BX29" s="15">
        <v>1</v>
      </c>
      <c r="BY29" s="15">
        <v>2</v>
      </c>
      <c r="BZ29" s="15">
        <v>1</v>
      </c>
      <c r="CA29" s="15">
        <v>2</v>
      </c>
      <c r="CB29" s="15">
        <v>2</v>
      </c>
      <c r="CC29" s="15">
        <v>2</v>
      </c>
      <c r="CD29" s="15">
        <v>1</v>
      </c>
      <c r="CE29" s="15">
        <v>1</v>
      </c>
      <c r="CF29" s="15">
        <v>2</v>
      </c>
      <c r="CG29" s="15">
        <v>2</v>
      </c>
      <c r="CH29" s="15">
        <v>1</v>
      </c>
      <c r="CI29" s="15">
        <v>1</v>
      </c>
      <c r="CJ29" s="15">
        <v>1</v>
      </c>
      <c r="CK29" s="15">
        <v>2</v>
      </c>
      <c r="CL29" s="15">
        <v>1</v>
      </c>
      <c r="CM29" s="15">
        <v>2</v>
      </c>
      <c r="CN29" s="15">
        <v>2</v>
      </c>
      <c r="CO29" s="15">
        <v>2</v>
      </c>
      <c r="CP29" s="15">
        <v>1</v>
      </c>
      <c r="CQ29" s="15">
        <v>1</v>
      </c>
      <c r="CR29" s="15">
        <v>2</v>
      </c>
      <c r="CS29" s="15">
        <v>1</v>
      </c>
      <c r="CT29" s="15">
        <v>2</v>
      </c>
      <c r="CU29" s="15">
        <v>1</v>
      </c>
      <c r="CV29" s="15">
        <v>2</v>
      </c>
      <c r="CW29" s="15">
        <v>1</v>
      </c>
      <c r="CX29" s="16"/>
      <c r="CY29" s="16"/>
    </row>
    <row r="30" spans="1:103">
      <c r="A30" s="40"/>
      <c r="B30" s="13" t="s">
        <v>134</v>
      </c>
      <c r="C30" s="47"/>
      <c r="D30" s="14">
        <v>2.0000000000000004E-2</v>
      </c>
      <c r="E30" s="15">
        <v>2</v>
      </c>
      <c r="F30" s="15">
        <v>2</v>
      </c>
      <c r="G30" s="15">
        <v>1</v>
      </c>
      <c r="H30" s="15">
        <v>1</v>
      </c>
      <c r="I30" s="15">
        <v>2</v>
      </c>
      <c r="J30" s="15">
        <v>2</v>
      </c>
      <c r="K30" s="15">
        <v>1</v>
      </c>
      <c r="L30" s="15">
        <v>2</v>
      </c>
      <c r="M30" s="15">
        <v>1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2</v>
      </c>
      <c r="T30" s="15">
        <v>1</v>
      </c>
      <c r="U30" s="15">
        <v>1</v>
      </c>
      <c r="V30" s="15">
        <v>1</v>
      </c>
      <c r="W30" s="15">
        <v>2</v>
      </c>
      <c r="X30" s="15">
        <v>1</v>
      </c>
      <c r="Y30" s="15">
        <v>2</v>
      </c>
      <c r="Z30" s="15">
        <v>1</v>
      </c>
      <c r="AA30" s="15">
        <v>2</v>
      </c>
      <c r="AB30" s="15">
        <v>1</v>
      </c>
      <c r="AC30" s="15">
        <v>1</v>
      </c>
      <c r="AD30" s="15">
        <v>2</v>
      </c>
      <c r="AE30" s="15">
        <v>1</v>
      </c>
      <c r="AF30" s="15">
        <v>1</v>
      </c>
      <c r="AG30" s="15">
        <v>1</v>
      </c>
      <c r="AH30" s="15">
        <v>1</v>
      </c>
      <c r="AI30" s="15">
        <v>2</v>
      </c>
      <c r="AJ30" s="15">
        <v>2</v>
      </c>
      <c r="AK30" s="15">
        <v>2</v>
      </c>
      <c r="AL30" s="15">
        <v>2</v>
      </c>
      <c r="AM30" s="15">
        <v>2</v>
      </c>
      <c r="AN30" s="15">
        <v>1</v>
      </c>
      <c r="AO30" s="15">
        <v>1</v>
      </c>
      <c r="AP30" s="15">
        <v>1</v>
      </c>
      <c r="AQ30" s="15">
        <v>2</v>
      </c>
      <c r="AR30" s="15">
        <v>1</v>
      </c>
      <c r="AS30" s="15">
        <v>2</v>
      </c>
      <c r="AT30" s="15">
        <v>2</v>
      </c>
      <c r="AU30" s="15">
        <v>1</v>
      </c>
      <c r="AV30" s="15">
        <v>2</v>
      </c>
      <c r="AW30" s="15">
        <v>1</v>
      </c>
      <c r="AX30" s="15">
        <v>1</v>
      </c>
      <c r="AY30" s="36">
        <v>2</v>
      </c>
      <c r="AZ30" s="15">
        <v>1</v>
      </c>
      <c r="BA30" s="15">
        <v>2</v>
      </c>
      <c r="BB30" s="15">
        <v>2</v>
      </c>
      <c r="BC30" s="15">
        <v>2</v>
      </c>
      <c r="BD30" s="15">
        <v>2</v>
      </c>
      <c r="BE30" s="15">
        <v>1</v>
      </c>
      <c r="BF30" s="15">
        <v>2</v>
      </c>
      <c r="BG30" s="15">
        <v>1</v>
      </c>
      <c r="BH30" s="15">
        <v>1</v>
      </c>
      <c r="BI30" s="15">
        <v>1</v>
      </c>
      <c r="BJ30" s="15">
        <v>2</v>
      </c>
      <c r="BK30" s="15">
        <v>1</v>
      </c>
      <c r="BL30" s="15">
        <v>2</v>
      </c>
      <c r="BM30" s="15">
        <v>2</v>
      </c>
      <c r="BN30" s="15">
        <v>2</v>
      </c>
      <c r="BO30" s="15">
        <v>1</v>
      </c>
      <c r="BP30" s="15">
        <v>2</v>
      </c>
      <c r="BQ30" s="15">
        <v>1</v>
      </c>
      <c r="BR30" s="15">
        <v>1</v>
      </c>
      <c r="BS30" s="15">
        <v>1</v>
      </c>
      <c r="BT30" s="15">
        <v>2</v>
      </c>
      <c r="BU30" s="15">
        <v>1</v>
      </c>
      <c r="BV30" s="15">
        <v>1</v>
      </c>
      <c r="BW30" s="15">
        <v>1</v>
      </c>
      <c r="BX30" s="15">
        <v>1</v>
      </c>
      <c r="BY30" s="15">
        <v>1</v>
      </c>
      <c r="BZ30" s="15">
        <v>2</v>
      </c>
      <c r="CA30" s="15">
        <v>2</v>
      </c>
      <c r="CB30" s="15">
        <v>1</v>
      </c>
      <c r="CC30" s="15">
        <v>1</v>
      </c>
      <c r="CD30" s="15">
        <v>2</v>
      </c>
      <c r="CE30" s="15">
        <v>1</v>
      </c>
      <c r="CF30" s="15">
        <v>2</v>
      </c>
      <c r="CG30" s="15">
        <v>2</v>
      </c>
      <c r="CH30" s="15">
        <v>2</v>
      </c>
      <c r="CI30" s="15">
        <v>1</v>
      </c>
      <c r="CJ30" s="15">
        <v>1</v>
      </c>
      <c r="CK30" s="15">
        <v>2</v>
      </c>
      <c r="CL30" s="15">
        <v>2</v>
      </c>
      <c r="CM30" s="15">
        <v>2</v>
      </c>
      <c r="CN30" s="15">
        <v>2</v>
      </c>
      <c r="CO30" s="15">
        <v>2</v>
      </c>
      <c r="CP30" s="15">
        <v>1</v>
      </c>
      <c r="CQ30" s="15">
        <v>1</v>
      </c>
      <c r="CR30" s="15">
        <v>2</v>
      </c>
      <c r="CS30" s="15">
        <v>1</v>
      </c>
      <c r="CT30" s="15">
        <v>1</v>
      </c>
      <c r="CU30" s="15">
        <v>1</v>
      </c>
      <c r="CV30" s="15">
        <v>1</v>
      </c>
      <c r="CW30" s="15">
        <v>2</v>
      </c>
      <c r="CX30" s="16"/>
      <c r="CY30" s="16"/>
    </row>
    <row r="31" spans="1:103">
      <c r="A31" s="40"/>
      <c r="B31" s="13" t="s">
        <v>135</v>
      </c>
      <c r="C31" s="47"/>
      <c r="D31" s="14">
        <v>2.0000000000000004E-2</v>
      </c>
      <c r="E31" s="15">
        <v>2</v>
      </c>
      <c r="F31" s="15">
        <v>2</v>
      </c>
      <c r="G31" s="15">
        <v>1</v>
      </c>
      <c r="H31" s="15">
        <v>1</v>
      </c>
      <c r="I31" s="15">
        <v>1</v>
      </c>
      <c r="J31" s="15">
        <v>2</v>
      </c>
      <c r="K31" s="15">
        <v>1</v>
      </c>
      <c r="L31" s="15">
        <v>2</v>
      </c>
      <c r="M31" s="15">
        <v>2</v>
      </c>
      <c r="N31" s="15">
        <v>1</v>
      </c>
      <c r="O31" s="15">
        <v>1</v>
      </c>
      <c r="P31" s="15">
        <v>2</v>
      </c>
      <c r="Q31" s="15">
        <v>1</v>
      </c>
      <c r="R31" s="15">
        <v>1</v>
      </c>
      <c r="S31" s="15">
        <v>1</v>
      </c>
      <c r="T31" s="15">
        <v>1</v>
      </c>
      <c r="U31" s="15">
        <v>1</v>
      </c>
      <c r="V31" s="15">
        <v>1</v>
      </c>
      <c r="W31" s="15">
        <v>2</v>
      </c>
      <c r="X31" s="15">
        <v>1</v>
      </c>
      <c r="Y31" s="15">
        <v>2</v>
      </c>
      <c r="Z31" s="15">
        <v>2</v>
      </c>
      <c r="AA31" s="15">
        <v>1</v>
      </c>
      <c r="AB31" s="15">
        <v>1</v>
      </c>
      <c r="AC31" s="15">
        <v>1</v>
      </c>
      <c r="AD31" s="15">
        <v>2</v>
      </c>
      <c r="AE31" s="15">
        <v>1</v>
      </c>
      <c r="AF31" s="15">
        <v>1</v>
      </c>
      <c r="AG31" s="15">
        <v>1</v>
      </c>
      <c r="AH31" s="15">
        <v>1</v>
      </c>
      <c r="AI31" s="15">
        <v>1</v>
      </c>
      <c r="AJ31" s="15">
        <v>2</v>
      </c>
      <c r="AK31" s="15">
        <v>2</v>
      </c>
      <c r="AL31" s="15">
        <v>2</v>
      </c>
      <c r="AM31" s="15">
        <v>2</v>
      </c>
      <c r="AN31" s="15">
        <v>1</v>
      </c>
      <c r="AO31" s="15">
        <v>1</v>
      </c>
      <c r="AP31" s="15">
        <v>1</v>
      </c>
      <c r="AQ31" s="15">
        <v>2</v>
      </c>
      <c r="AR31" s="15">
        <v>1</v>
      </c>
      <c r="AS31" s="15">
        <v>1</v>
      </c>
      <c r="AT31" s="15">
        <v>2</v>
      </c>
      <c r="AU31" s="15">
        <v>1</v>
      </c>
      <c r="AV31" s="15">
        <v>2</v>
      </c>
      <c r="AW31" s="15">
        <v>1</v>
      </c>
      <c r="AX31" s="15">
        <v>1</v>
      </c>
      <c r="AY31" s="36">
        <v>2</v>
      </c>
      <c r="AZ31" s="15">
        <v>2</v>
      </c>
      <c r="BA31" s="15">
        <v>2</v>
      </c>
      <c r="BB31" s="15">
        <v>1</v>
      </c>
      <c r="BC31" s="15">
        <v>2</v>
      </c>
      <c r="BD31" s="15">
        <v>1</v>
      </c>
      <c r="BE31" s="15">
        <v>1</v>
      </c>
      <c r="BF31" s="15">
        <v>2</v>
      </c>
      <c r="BG31" s="15">
        <v>1</v>
      </c>
      <c r="BH31" s="15">
        <v>1</v>
      </c>
      <c r="BI31" s="15">
        <v>1</v>
      </c>
      <c r="BJ31" s="15">
        <v>2</v>
      </c>
      <c r="BK31" s="15">
        <v>1</v>
      </c>
      <c r="BL31" s="15">
        <v>2</v>
      </c>
      <c r="BM31" s="15">
        <v>0</v>
      </c>
      <c r="BN31" s="15">
        <v>2</v>
      </c>
      <c r="BO31" s="15">
        <v>1</v>
      </c>
      <c r="BP31" s="15">
        <v>2</v>
      </c>
      <c r="BQ31" s="15">
        <v>1</v>
      </c>
      <c r="BR31" s="15">
        <v>1</v>
      </c>
      <c r="BS31" s="15">
        <v>1</v>
      </c>
      <c r="BT31" s="15">
        <v>2</v>
      </c>
      <c r="BU31" s="15">
        <v>1</v>
      </c>
      <c r="BV31" s="15">
        <v>1</v>
      </c>
      <c r="BW31" s="15">
        <v>1</v>
      </c>
      <c r="BX31" s="15">
        <v>1</v>
      </c>
      <c r="BY31" s="15">
        <v>1</v>
      </c>
      <c r="BZ31" s="15">
        <v>2</v>
      </c>
      <c r="CA31" s="15">
        <v>2</v>
      </c>
      <c r="CB31" s="15">
        <v>1</v>
      </c>
      <c r="CC31" s="15">
        <v>1</v>
      </c>
      <c r="CD31" s="15">
        <v>1</v>
      </c>
      <c r="CE31" s="15">
        <v>1</v>
      </c>
      <c r="CF31" s="15">
        <v>2</v>
      </c>
      <c r="CG31" s="15">
        <v>2</v>
      </c>
      <c r="CH31" s="15">
        <v>2</v>
      </c>
      <c r="CI31" s="15">
        <v>1</v>
      </c>
      <c r="CJ31" s="15">
        <v>1</v>
      </c>
      <c r="CK31" s="15">
        <v>2</v>
      </c>
      <c r="CL31" s="15">
        <v>2</v>
      </c>
      <c r="CM31" s="15">
        <v>2</v>
      </c>
      <c r="CN31" s="15">
        <v>2</v>
      </c>
      <c r="CO31" s="15">
        <v>2</v>
      </c>
      <c r="CP31" s="15">
        <v>1</v>
      </c>
      <c r="CQ31" s="15">
        <v>1</v>
      </c>
      <c r="CR31" s="15">
        <v>2</v>
      </c>
      <c r="CS31" s="15">
        <v>1</v>
      </c>
      <c r="CT31" s="15">
        <v>1</v>
      </c>
      <c r="CU31" s="15">
        <v>1</v>
      </c>
      <c r="CV31" s="15">
        <v>1</v>
      </c>
      <c r="CW31" s="15">
        <v>2</v>
      </c>
      <c r="CX31" s="16"/>
      <c r="CY31" s="16"/>
    </row>
    <row r="32" spans="1:103">
      <c r="A32" s="40"/>
      <c r="B32" s="13" t="s">
        <v>136</v>
      </c>
      <c r="C32" s="47"/>
      <c r="D32" s="14">
        <v>2.0000000000000004E-2</v>
      </c>
      <c r="E32" s="15">
        <v>0</v>
      </c>
      <c r="F32" s="15">
        <v>0</v>
      </c>
      <c r="G32" s="15">
        <v>2</v>
      </c>
      <c r="H32" s="15">
        <v>1</v>
      </c>
      <c r="I32" s="15">
        <v>0</v>
      </c>
      <c r="J32" s="15">
        <v>2</v>
      </c>
      <c r="K32" s="15">
        <v>2</v>
      </c>
      <c r="L32" s="15">
        <v>2</v>
      </c>
      <c r="M32" s="15">
        <v>0</v>
      </c>
      <c r="N32" s="15">
        <v>0</v>
      </c>
      <c r="O32" s="15">
        <v>0</v>
      </c>
      <c r="P32" s="15">
        <v>2</v>
      </c>
      <c r="Q32" s="15">
        <v>1</v>
      </c>
      <c r="R32" s="15">
        <v>2</v>
      </c>
      <c r="S32" s="15">
        <v>2</v>
      </c>
      <c r="T32" s="15">
        <v>2</v>
      </c>
      <c r="U32" s="15">
        <v>1</v>
      </c>
      <c r="V32" s="15">
        <v>2</v>
      </c>
      <c r="W32" s="15">
        <v>2</v>
      </c>
      <c r="X32" s="15">
        <v>1</v>
      </c>
      <c r="Y32" s="15">
        <v>0</v>
      </c>
      <c r="Z32" s="15">
        <v>2</v>
      </c>
      <c r="AA32" s="15">
        <v>0</v>
      </c>
      <c r="AB32" s="15">
        <v>2</v>
      </c>
      <c r="AC32" s="15">
        <v>1</v>
      </c>
      <c r="AD32" s="15">
        <v>2</v>
      </c>
      <c r="AE32" s="15">
        <v>0</v>
      </c>
      <c r="AF32" s="15">
        <v>2</v>
      </c>
      <c r="AG32" s="15">
        <v>1</v>
      </c>
      <c r="AH32" s="15">
        <v>1</v>
      </c>
      <c r="AI32" s="15">
        <v>2</v>
      </c>
      <c r="AJ32" s="15">
        <v>2</v>
      </c>
      <c r="AK32" s="15">
        <v>0</v>
      </c>
      <c r="AL32" s="15">
        <v>0</v>
      </c>
      <c r="AM32" s="15">
        <v>0</v>
      </c>
      <c r="AN32" s="15">
        <v>0</v>
      </c>
      <c r="AO32" s="15">
        <v>1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1</v>
      </c>
      <c r="AY32" s="36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2</v>
      </c>
      <c r="BE32" s="15">
        <v>1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2</v>
      </c>
      <c r="BN32" s="15">
        <v>0</v>
      </c>
      <c r="BO32" s="15">
        <v>0</v>
      </c>
      <c r="BP32" s="15">
        <v>0</v>
      </c>
      <c r="BQ32" s="15">
        <v>0</v>
      </c>
      <c r="BR32" s="15">
        <v>1</v>
      </c>
      <c r="BS32" s="15">
        <v>0</v>
      </c>
      <c r="BT32" s="15">
        <v>0</v>
      </c>
      <c r="BU32" s="15">
        <v>0</v>
      </c>
      <c r="BV32" s="15">
        <v>1</v>
      </c>
      <c r="BW32" s="15">
        <v>1</v>
      </c>
      <c r="BX32" s="15">
        <v>1</v>
      </c>
      <c r="BY32" s="15">
        <v>1</v>
      </c>
      <c r="BZ32" s="15">
        <v>0</v>
      </c>
      <c r="CA32" s="15">
        <v>0</v>
      </c>
      <c r="CB32" s="15">
        <v>1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1</v>
      </c>
      <c r="CI32" s="15">
        <v>1</v>
      </c>
      <c r="CJ32" s="15">
        <v>1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1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6"/>
      <c r="CY32" s="16"/>
    </row>
    <row r="33" spans="1:103">
      <c r="A33" s="40"/>
      <c r="B33" s="13" t="s">
        <v>137</v>
      </c>
      <c r="C33" s="47"/>
      <c r="D33" s="14">
        <v>2.0000000000000004E-2</v>
      </c>
      <c r="E33" s="15">
        <v>1</v>
      </c>
      <c r="F33" s="15">
        <v>1</v>
      </c>
      <c r="G33" s="15">
        <v>1</v>
      </c>
      <c r="H33" s="15">
        <v>1</v>
      </c>
      <c r="I33" s="15">
        <v>0</v>
      </c>
      <c r="J33" s="15">
        <v>1</v>
      </c>
      <c r="K33" s="15">
        <v>1</v>
      </c>
      <c r="L33" s="15">
        <v>1</v>
      </c>
      <c r="M33" s="15">
        <v>2</v>
      </c>
      <c r="N33" s="15">
        <v>1</v>
      </c>
      <c r="O33" s="15">
        <v>0</v>
      </c>
      <c r="P33" s="15">
        <v>1</v>
      </c>
      <c r="Q33" s="15">
        <v>0</v>
      </c>
      <c r="R33" s="15">
        <v>1</v>
      </c>
      <c r="S33" s="15">
        <v>1</v>
      </c>
      <c r="T33" s="15">
        <v>0</v>
      </c>
      <c r="U33" s="15">
        <v>1</v>
      </c>
      <c r="V33" s="15">
        <v>2</v>
      </c>
      <c r="W33" s="15">
        <v>2</v>
      </c>
      <c r="X33" s="15">
        <v>1</v>
      </c>
      <c r="Y33" s="15">
        <v>0</v>
      </c>
      <c r="Z33" s="15">
        <v>1</v>
      </c>
      <c r="AA33" s="15">
        <v>1</v>
      </c>
      <c r="AB33" s="15">
        <v>1</v>
      </c>
      <c r="AC33" s="15">
        <v>0</v>
      </c>
      <c r="AD33" s="15">
        <v>1</v>
      </c>
      <c r="AE33" s="15">
        <v>0</v>
      </c>
      <c r="AF33" s="15">
        <v>1</v>
      </c>
      <c r="AG33" s="15">
        <v>0</v>
      </c>
      <c r="AH33" s="15">
        <v>1</v>
      </c>
      <c r="AI33" s="15">
        <v>1</v>
      </c>
      <c r="AJ33" s="15">
        <v>1</v>
      </c>
      <c r="AK33" s="15">
        <v>2</v>
      </c>
      <c r="AL33" s="15">
        <v>0</v>
      </c>
      <c r="AM33" s="15">
        <v>1</v>
      </c>
      <c r="AN33" s="15">
        <v>0</v>
      </c>
      <c r="AO33" s="15">
        <v>1</v>
      </c>
      <c r="AP33" s="15">
        <v>0</v>
      </c>
      <c r="AQ33" s="15">
        <v>2</v>
      </c>
      <c r="AR33" s="15">
        <v>0</v>
      </c>
      <c r="AS33" s="15">
        <v>0</v>
      </c>
      <c r="AT33" s="15">
        <v>2</v>
      </c>
      <c r="AU33" s="15">
        <v>1</v>
      </c>
      <c r="AV33" s="15">
        <v>1</v>
      </c>
      <c r="AW33" s="15">
        <v>1</v>
      </c>
      <c r="AX33" s="15">
        <v>1</v>
      </c>
      <c r="AY33" s="36">
        <v>1</v>
      </c>
      <c r="AZ33" s="15">
        <v>1</v>
      </c>
      <c r="BA33" s="15">
        <v>0</v>
      </c>
      <c r="BB33" s="15">
        <v>0</v>
      </c>
      <c r="BC33" s="15">
        <v>2</v>
      </c>
      <c r="BD33" s="15">
        <v>2</v>
      </c>
      <c r="BE33" s="15">
        <v>1</v>
      </c>
      <c r="BF33" s="15">
        <v>1</v>
      </c>
      <c r="BG33" s="15">
        <v>2</v>
      </c>
      <c r="BH33" s="15">
        <v>0</v>
      </c>
      <c r="BI33" s="15">
        <v>0</v>
      </c>
      <c r="BJ33" s="15">
        <v>0</v>
      </c>
      <c r="BK33" s="15">
        <v>1</v>
      </c>
      <c r="BL33" s="15">
        <v>0</v>
      </c>
      <c r="BM33" s="15">
        <v>1</v>
      </c>
      <c r="BN33" s="15">
        <v>1</v>
      </c>
      <c r="BO33" s="15">
        <v>0</v>
      </c>
      <c r="BP33" s="15">
        <v>1</v>
      </c>
      <c r="BQ33" s="15">
        <v>1</v>
      </c>
      <c r="BR33" s="15">
        <v>1</v>
      </c>
      <c r="BS33" s="15">
        <v>2</v>
      </c>
      <c r="BT33" s="15">
        <v>0</v>
      </c>
      <c r="BU33" s="15">
        <v>1</v>
      </c>
      <c r="BV33" s="15">
        <v>0</v>
      </c>
      <c r="BW33" s="15">
        <v>0</v>
      </c>
      <c r="BX33" s="15">
        <v>1</v>
      </c>
      <c r="BY33" s="15">
        <v>0</v>
      </c>
      <c r="BZ33" s="15">
        <v>1</v>
      </c>
      <c r="CA33" s="15">
        <v>2</v>
      </c>
      <c r="CB33" s="15">
        <v>1</v>
      </c>
      <c r="CC33" s="15">
        <v>0</v>
      </c>
      <c r="CD33" s="15">
        <v>1</v>
      </c>
      <c r="CE33" s="15">
        <v>1</v>
      </c>
      <c r="CF33" s="15">
        <v>2</v>
      </c>
      <c r="CG33" s="15">
        <v>2</v>
      </c>
      <c r="CH33" s="15">
        <v>1</v>
      </c>
      <c r="CI33" s="15">
        <v>1</v>
      </c>
      <c r="CJ33" s="15">
        <v>1</v>
      </c>
      <c r="CK33" s="15">
        <v>1</v>
      </c>
      <c r="CL33" s="15">
        <v>1</v>
      </c>
      <c r="CM33" s="15">
        <v>1</v>
      </c>
      <c r="CN33" s="15">
        <v>1</v>
      </c>
      <c r="CO33" s="15">
        <v>2</v>
      </c>
      <c r="CP33" s="15">
        <v>1</v>
      </c>
      <c r="CQ33" s="15">
        <v>0</v>
      </c>
      <c r="CR33" s="15">
        <v>0</v>
      </c>
      <c r="CS33" s="15">
        <v>1</v>
      </c>
      <c r="CT33" s="15">
        <v>2</v>
      </c>
      <c r="CU33" s="15">
        <v>0</v>
      </c>
      <c r="CV33" s="15">
        <v>0</v>
      </c>
      <c r="CW33" s="15">
        <v>1</v>
      </c>
      <c r="CX33" s="16"/>
      <c r="CY33" s="16"/>
    </row>
    <row r="34" spans="1:103">
      <c r="A34" s="40" t="s">
        <v>138</v>
      </c>
      <c r="B34" s="13" t="s">
        <v>139</v>
      </c>
      <c r="C34" s="39">
        <v>-0.05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 t="s">
        <v>140</v>
      </c>
      <c r="AW34" s="17"/>
      <c r="AX34" s="17"/>
      <c r="AY34" s="34"/>
      <c r="AZ34" s="17"/>
      <c r="BA34" s="17" t="s">
        <v>140</v>
      </c>
      <c r="BB34" s="17" t="s">
        <v>140</v>
      </c>
      <c r="BC34" s="17"/>
      <c r="BD34" s="17"/>
      <c r="BE34" s="17"/>
      <c r="BF34" s="17"/>
      <c r="BG34" s="17" t="s">
        <v>140</v>
      </c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6"/>
      <c r="CY34" s="16"/>
    </row>
    <row r="35" spans="1:103">
      <c r="A35" s="40"/>
      <c r="B35" s="13" t="s">
        <v>141</v>
      </c>
      <c r="C35" s="40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 t="s">
        <v>140</v>
      </c>
      <c r="P35" s="17"/>
      <c r="Q35" s="17"/>
      <c r="R35" s="17"/>
      <c r="S35" s="17"/>
      <c r="T35" s="17"/>
      <c r="U35" s="17"/>
      <c r="V35" s="17" t="s">
        <v>140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34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 t="s">
        <v>140</v>
      </c>
      <c r="CQ35" s="17"/>
      <c r="CR35" s="17"/>
      <c r="CS35" s="17"/>
      <c r="CT35" s="17"/>
      <c r="CU35" s="17"/>
      <c r="CV35" s="17"/>
      <c r="CW35" s="17"/>
      <c r="CX35" s="16"/>
      <c r="CY35" s="16"/>
    </row>
    <row r="36" spans="1:103">
      <c r="A36" s="40"/>
      <c r="B36" s="13" t="s">
        <v>142</v>
      </c>
      <c r="C36" s="40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 t="s">
        <v>140</v>
      </c>
      <c r="AH36" s="17"/>
      <c r="AI36" s="17"/>
      <c r="AJ36" s="17"/>
      <c r="AK36" s="17"/>
      <c r="AL36" s="17" t="s">
        <v>140</v>
      </c>
      <c r="AM36" s="17"/>
      <c r="AN36" s="17"/>
      <c r="AO36" s="17"/>
      <c r="AP36" s="17"/>
      <c r="AQ36" s="17"/>
      <c r="AR36" s="17"/>
      <c r="AS36" s="17"/>
      <c r="AT36" s="17"/>
      <c r="AU36" s="17" t="s">
        <v>140</v>
      </c>
      <c r="AV36" s="17"/>
      <c r="AW36" s="17"/>
      <c r="AX36" s="17"/>
      <c r="AY36" s="34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 t="s">
        <v>140</v>
      </c>
      <c r="BK36" s="17"/>
      <c r="BL36" s="17" t="s">
        <v>140</v>
      </c>
      <c r="BM36" s="17"/>
      <c r="BN36" s="17"/>
      <c r="BO36" s="17"/>
      <c r="BP36" s="17"/>
      <c r="BQ36" s="17" t="s">
        <v>140</v>
      </c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 t="s">
        <v>140</v>
      </c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6"/>
      <c r="CY36" s="16"/>
    </row>
    <row r="37" spans="1:103">
      <c r="A37" s="40"/>
      <c r="B37" s="13" t="s">
        <v>143</v>
      </c>
      <c r="C37" s="40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34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 t="s">
        <v>140</v>
      </c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6"/>
      <c r="CY37" s="16"/>
    </row>
    <row r="38" spans="1:103">
      <c r="A38" s="40"/>
      <c r="B38" s="13" t="s">
        <v>144</v>
      </c>
      <c r="C38" s="40"/>
      <c r="D38" s="17"/>
      <c r="E38" s="17"/>
      <c r="F38" s="17"/>
      <c r="G38" s="17"/>
      <c r="H38" s="17" t="s">
        <v>140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34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6"/>
      <c r="CY38" s="16"/>
    </row>
    <row r="39" spans="1:103">
      <c r="A39" s="40"/>
      <c r="B39" s="13" t="s">
        <v>145</v>
      </c>
      <c r="C39" s="4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140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 t="s">
        <v>140</v>
      </c>
      <c r="AT39" s="17"/>
      <c r="AU39" s="17"/>
      <c r="AV39" s="17"/>
      <c r="AW39" s="17"/>
      <c r="AX39" s="17"/>
      <c r="AY39" s="34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6"/>
      <c r="CY39" s="16"/>
    </row>
    <row r="40" spans="1:103">
      <c r="A40" s="40"/>
      <c r="B40" s="13" t="s">
        <v>146</v>
      </c>
      <c r="C40" s="40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 t="s">
        <v>140</v>
      </c>
      <c r="AT40" s="17"/>
      <c r="AU40" s="17"/>
      <c r="AV40" s="17"/>
      <c r="AW40" s="17"/>
      <c r="AX40" s="17"/>
      <c r="AY40" s="34"/>
      <c r="AZ40" s="17"/>
      <c r="BA40" s="17"/>
      <c r="BB40" s="17"/>
      <c r="BC40" s="17"/>
      <c r="BD40" s="17"/>
      <c r="BE40" s="17"/>
      <c r="BF40" s="17"/>
      <c r="BG40" s="17"/>
      <c r="BH40" s="17" t="s">
        <v>140</v>
      </c>
      <c r="BI40" s="17" t="s">
        <v>140</v>
      </c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6"/>
      <c r="CY40" s="16"/>
    </row>
    <row r="41" spans="1:103">
      <c r="A41" s="40"/>
      <c r="B41" s="13" t="s">
        <v>147</v>
      </c>
      <c r="C41" s="4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 t="s">
        <v>140</v>
      </c>
      <c r="AV41" s="17"/>
      <c r="AW41" s="17"/>
      <c r="AX41" s="17"/>
      <c r="AY41" s="34"/>
      <c r="AZ41" s="17"/>
      <c r="BA41" s="17"/>
      <c r="BB41" s="17"/>
      <c r="BC41" s="17"/>
      <c r="BD41" s="17"/>
      <c r="BE41" s="17"/>
      <c r="BF41" s="17"/>
      <c r="BG41" s="17"/>
      <c r="BH41" s="17"/>
      <c r="BI41" s="17" t="s">
        <v>140</v>
      </c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6"/>
      <c r="CY41" s="16"/>
    </row>
    <row r="42" spans="1:103">
      <c r="A42" s="40"/>
      <c r="B42" s="13" t="s">
        <v>148</v>
      </c>
      <c r="C42" s="40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 t="s">
        <v>140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34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6"/>
      <c r="CY42" s="16"/>
    </row>
    <row r="43" spans="1:103">
      <c r="A43" s="40"/>
      <c r="B43" s="13" t="s">
        <v>149</v>
      </c>
      <c r="C43" s="40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140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34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 t="s">
        <v>140</v>
      </c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6"/>
      <c r="CY43" s="16"/>
    </row>
  </sheetData>
  <autoFilter ref="A10:CY43" xr:uid="{8EBEF735-CD29-452C-866B-B0FD062C8EBF}"/>
  <mergeCells count="16">
    <mergeCell ref="D9:D10"/>
    <mergeCell ref="C9:C10"/>
    <mergeCell ref="C34:C43"/>
    <mergeCell ref="A9:A10"/>
    <mergeCell ref="B9:B10"/>
    <mergeCell ref="A11:A13"/>
    <mergeCell ref="A14:A21"/>
    <mergeCell ref="A22:A25"/>
    <mergeCell ref="A26:A28"/>
    <mergeCell ref="A29:A33"/>
    <mergeCell ref="A34:A43"/>
    <mergeCell ref="C11:C13"/>
    <mergeCell ref="C14:C21"/>
    <mergeCell ref="C22:C25"/>
    <mergeCell ref="C26:C28"/>
    <mergeCell ref="C29:C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6012-381D-4FB3-92EC-321752C60614}">
  <dimension ref="A2:O126"/>
  <sheetViews>
    <sheetView showGridLines="0" tabSelected="1" zoomScaleNormal="100" workbookViewId="0">
      <selection activeCell="O76" sqref="O76"/>
    </sheetView>
  </sheetViews>
  <sheetFormatPr defaultColWidth="11.42578125" defaultRowHeight="15"/>
  <cols>
    <col min="1" max="1" width="11.42578125" style="1"/>
    <col min="2" max="2" width="21.7109375" style="7" bestFit="1" customWidth="1"/>
    <col min="3" max="3" width="11.42578125" style="1"/>
    <col min="4" max="4" width="8.7109375" style="1" customWidth="1"/>
    <col min="5" max="5" width="11.42578125" style="1"/>
    <col min="6" max="6" width="9.85546875" style="1" customWidth="1"/>
    <col min="7" max="13" width="11.42578125" style="1"/>
    <col min="14" max="14" width="11.42578125" style="1" customWidth="1"/>
    <col min="15" max="15" width="11.42578125" customWidth="1"/>
  </cols>
  <sheetData>
    <row r="2" spans="1:15" ht="19.5">
      <c r="A2" s="2" t="s">
        <v>0</v>
      </c>
    </row>
    <row r="3" spans="1:15" ht="19.5">
      <c r="A3" s="2" t="s">
        <v>1</v>
      </c>
    </row>
    <row r="4" spans="1:15">
      <c r="A4" s="5" t="s">
        <v>150</v>
      </c>
      <c r="M4" s="32" t="s">
        <v>151</v>
      </c>
      <c r="N4" s="12"/>
      <c r="O4" s="12"/>
    </row>
    <row r="5" spans="1:15">
      <c r="A5" s="5" t="s">
        <v>3</v>
      </c>
      <c r="M5" s="32" t="s">
        <v>152</v>
      </c>
      <c r="N5" s="12"/>
      <c r="O5" s="12"/>
    </row>
    <row r="6" spans="1:15">
      <c r="A6" s="5" t="s">
        <v>153</v>
      </c>
      <c r="M6" s="32" t="s">
        <v>154</v>
      </c>
      <c r="N6" s="12"/>
      <c r="O6" s="12"/>
    </row>
    <row r="7" spans="1:15">
      <c r="A7" s="5" t="s">
        <v>6</v>
      </c>
      <c r="M7" s="32" t="s">
        <v>155</v>
      </c>
      <c r="N7" s="12"/>
      <c r="O7" s="12"/>
    </row>
    <row r="8" spans="1:15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ht="25.5">
      <c r="A9" s="23" t="s">
        <v>156</v>
      </c>
      <c r="B9" s="24" t="s">
        <v>157</v>
      </c>
      <c r="C9" s="19" t="s">
        <v>158</v>
      </c>
      <c r="D9" s="19" t="s">
        <v>159</v>
      </c>
      <c r="E9" s="19" t="s">
        <v>160</v>
      </c>
      <c r="F9" s="19" t="s">
        <v>161</v>
      </c>
      <c r="G9" s="19" t="s">
        <v>162</v>
      </c>
      <c r="H9" s="19" t="s">
        <v>163</v>
      </c>
      <c r="I9" s="19" t="s">
        <v>164</v>
      </c>
      <c r="J9" s="19" t="s">
        <v>165</v>
      </c>
      <c r="K9" s="19" t="s">
        <v>166</v>
      </c>
      <c r="L9" s="19" t="s">
        <v>167</v>
      </c>
      <c r="M9" s="19" t="s">
        <v>168</v>
      </c>
      <c r="N9" s="25" t="s">
        <v>169</v>
      </c>
    </row>
    <row r="10" spans="1:15">
      <c r="A10" s="26">
        <v>1</v>
      </c>
      <c r="B10" s="13" t="s">
        <v>64</v>
      </c>
      <c r="C10" s="15">
        <v>18001</v>
      </c>
      <c r="D10" s="15">
        <v>18</v>
      </c>
      <c r="E10" s="15">
        <v>2</v>
      </c>
      <c r="F10" s="15">
        <v>3</v>
      </c>
      <c r="G10" s="8">
        <v>0.1</v>
      </c>
      <c r="H10" s="8">
        <v>0.3</v>
      </c>
      <c r="I10" s="8">
        <v>0.27</v>
      </c>
      <c r="J10" s="8">
        <v>0.2</v>
      </c>
      <c r="K10" s="8">
        <v>8.0000000000000016E-2</v>
      </c>
      <c r="L10" s="8">
        <v>0</v>
      </c>
      <c r="M10" s="9">
        <f>SUM(Tabla4[[#This Row],[PUNTAJE 
CAP 1]:[PUNTAJE 
CAP 6]])</f>
        <v>0.95000000000000018</v>
      </c>
      <c r="N10" s="27">
        <f t="shared" ref="N10:N73" si="0">+IF(M10&gt;=0.9,4,(IF(M10&gt;=0.8,3,(IF(M10&gt;=0.7,2,1)))))</f>
        <v>4</v>
      </c>
    </row>
    <row r="11" spans="1:15">
      <c r="A11" s="26">
        <v>2</v>
      </c>
      <c r="B11" s="13" t="s">
        <v>83</v>
      </c>
      <c r="C11" s="15">
        <v>44847</v>
      </c>
      <c r="D11" s="15">
        <v>17</v>
      </c>
      <c r="E11" s="15">
        <v>3</v>
      </c>
      <c r="F11" s="15">
        <v>3</v>
      </c>
      <c r="G11" s="8">
        <v>0.1</v>
      </c>
      <c r="H11" s="8">
        <v>0.3</v>
      </c>
      <c r="I11" s="8">
        <v>0.3</v>
      </c>
      <c r="J11" s="8">
        <v>0.2</v>
      </c>
      <c r="K11" s="8">
        <v>2.5000000000000001E-2</v>
      </c>
      <c r="L11" s="8">
        <v>0</v>
      </c>
      <c r="M11" s="9">
        <v>0.92500000000000004</v>
      </c>
      <c r="N11" s="27">
        <f t="shared" si="0"/>
        <v>4</v>
      </c>
    </row>
    <row r="12" spans="1:15">
      <c r="A12" s="26">
        <v>3</v>
      </c>
      <c r="B12" s="13" t="s">
        <v>49</v>
      </c>
      <c r="C12" s="15">
        <v>5360</v>
      </c>
      <c r="D12" s="15">
        <v>17</v>
      </c>
      <c r="E12" s="15">
        <v>4</v>
      </c>
      <c r="F12" s="15">
        <v>2</v>
      </c>
      <c r="G12" s="8">
        <v>0.1</v>
      </c>
      <c r="H12" s="8">
        <v>0.3</v>
      </c>
      <c r="I12" s="8">
        <v>0.3</v>
      </c>
      <c r="J12" s="8">
        <v>0.2</v>
      </c>
      <c r="K12" s="8">
        <v>2.0000000000000004E-2</v>
      </c>
      <c r="L12" s="8">
        <v>0</v>
      </c>
      <c r="M12" s="9">
        <v>0.92</v>
      </c>
      <c r="N12" s="27">
        <f t="shared" si="0"/>
        <v>4</v>
      </c>
    </row>
    <row r="13" spans="1:15">
      <c r="A13" s="26">
        <v>4</v>
      </c>
      <c r="B13" s="13" t="s">
        <v>45</v>
      </c>
      <c r="C13" s="15">
        <v>5001</v>
      </c>
      <c r="D13" s="15">
        <v>18</v>
      </c>
      <c r="E13" s="15">
        <v>2</v>
      </c>
      <c r="F13" s="15">
        <v>3</v>
      </c>
      <c r="G13" s="8">
        <v>6.7000000000000004E-2</v>
      </c>
      <c r="H13" s="8">
        <v>0.3</v>
      </c>
      <c r="I13" s="8">
        <v>0.3</v>
      </c>
      <c r="J13" s="8">
        <v>0.15000000000000002</v>
      </c>
      <c r="K13" s="8">
        <v>0.1</v>
      </c>
      <c r="L13" s="8">
        <v>0</v>
      </c>
      <c r="M13" s="9">
        <v>0.91700000000000004</v>
      </c>
      <c r="N13" s="27">
        <f t="shared" si="0"/>
        <v>4</v>
      </c>
    </row>
    <row r="14" spans="1:15">
      <c r="A14" s="26">
        <v>5</v>
      </c>
      <c r="B14" s="13" t="s">
        <v>100</v>
      </c>
      <c r="C14" s="15">
        <v>73001</v>
      </c>
      <c r="D14" s="15">
        <v>16</v>
      </c>
      <c r="E14" s="15">
        <v>2</v>
      </c>
      <c r="F14" s="15">
        <v>5</v>
      </c>
      <c r="G14" s="8">
        <v>6.7000000000000004E-2</v>
      </c>
      <c r="H14" s="8">
        <v>0.3</v>
      </c>
      <c r="I14" s="8">
        <v>0.27</v>
      </c>
      <c r="J14" s="8">
        <v>0.2</v>
      </c>
      <c r="K14" s="8">
        <v>7.5000000000000011E-2</v>
      </c>
      <c r="L14" s="8">
        <v>0</v>
      </c>
      <c r="M14" s="9">
        <v>0.91200000000000003</v>
      </c>
      <c r="N14" s="27">
        <f t="shared" si="0"/>
        <v>4</v>
      </c>
    </row>
    <row r="15" spans="1:15">
      <c r="A15" s="26">
        <v>6</v>
      </c>
      <c r="B15" s="13" t="s">
        <v>36</v>
      </c>
      <c r="C15" s="15">
        <v>81</v>
      </c>
      <c r="D15" s="15">
        <v>17</v>
      </c>
      <c r="E15" s="15">
        <v>4</v>
      </c>
      <c r="F15" s="15">
        <v>2</v>
      </c>
      <c r="G15" s="8">
        <v>6.7000000000000004E-2</v>
      </c>
      <c r="H15" s="8">
        <v>0.3</v>
      </c>
      <c r="I15" s="8">
        <v>0.3</v>
      </c>
      <c r="J15" s="8">
        <v>0.2</v>
      </c>
      <c r="K15" s="8">
        <v>4.0000000000000008E-2</v>
      </c>
      <c r="L15" s="8">
        <v>0</v>
      </c>
      <c r="M15" s="9">
        <v>0.90700000000000003</v>
      </c>
      <c r="N15" s="27">
        <f t="shared" si="0"/>
        <v>4</v>
      </c>
    </row>
    <row r="16" spans="1:15">
      <c r="A16" s="26">
        <v>7</v>
      </c>
      <c r="B16" s="13" t="s">
        <v>13</v>
      </c>
      <c r="C16" s="15">
        <v>5</v>
      </c>
      <c r="D16" s="15">
        <v>17</v>
      </c>
      <c r="E16" s="15">
        <v>3</v>
      </c>
      <c r="F16" s="15">
        <v>3</v>
      </c>
      <c r="G16" s="8">
        <v>6.7000000000000004E-2</v>
      </c>
      <c r="H16" s="8">
        <v>0.3</v>
      </c>
      <c r="I16" s="8">
        <v>0.3</v>
      </c>
      <c r="J16" s="8">
        <v>0.15000000000000002</v>
      </c>
      <c r="K16" s="8">
        <v>7.5000000000000011E-2</v>
      </c>
      <c r="L16" s="8">
        <v>0</v>
      </c>
      <c r="M16" s="9">
        <v>0.89200000000000002</v>
      </c>
      <c r="N16" s="27">
        <f t="shared" si="0"/>
        <v>3</v>
      </c>
    </row>
    <row r="17" spans="1:14">
      <c r="A17" s="26">
        <v>8</v>
      </c>
      <c r="B17" s="13" t="s">
        <v>15</v>
      </c>
      <c r="C17" s="15">
        <v>13</v>
      </c>
      <c r="D17" s="15">
        <v>17</v>
      </c>
      <c r="E17" s="15">
        <v>4</v>
      </c>
      <c r="F17" s="15">
        <v>2</v>
      </c>
      <c r="G17" s="8">
        <v>0.1</v>
      </c>
      <c r="H17" s="8">
        <v>0.3</v>
      </c>
      <c r="I17" s="8">
        <v>0.3</v>
      </c>
      <c r="J17" s="8">
        <v>0.15000000000000002</v>
      </c>
      <c r="K17" s="8">
        <v>4.0000000000000008E-2</v>
      </c>
      <c r="L17" s="8">
        <v>0</v>
      </c>
      <c r="M17" s="9">
        <v>0.89</v>
      </c>
      <c r="N17" s="27">
        <f t="shared" si="0"/>
        <v>3</v>
      </c>
    </row>
    <row r="18" spans="1:14">
      <c r="A18" s="26">
        <v>9</v>
      </c>
      <c r="B18" s="13" t="s">
        <v>54</v>
      </c>
      <c r="C18" s="15">
        <v>8001</v>
      </c>
      <c r="D18" s="15">
        <v>19</v>
      </c>
      <c r="E18" s="15">
        <v>1</v>
      </c>
      <c r="F18" s="15">
        <v>3</v>
      </c>
      <c r="G18" s="8">
        <v>0.1</v>
      </c>
      <c r="H18" s="8">
        <v>0.3</v>
      </c>
      <c r="I18" s="8">
        <v>0.18</v>
      </c>
      <c r="J18" s="8">
        <v>0.2</v>
      </c>
      <c r="K18" s="8">
        <v>0.1</v>
      </c>
      <c r="L18" s="8">
        <v>0</v>
      </c>
      <c r="M18" s="9">
        <v>0.88000000000000012</v>
      </c>
      <c r="N18" s="27">
        <f t="shared" si="0"/>
        <v>3</v>
      </c>
    </row>
    <row r="19" spans="1:14">
      <c r="A19" s="26">
        <v>10</v>
      </c>
      <c r="B19" s="13" t="s">
        <v>101</v>
      </c>
      <c r="C19" s="15">
        <v>76001</v>
      </c>
      <c r="D19" s="15">
        <v>19</v>
      </c>
      <c r="E19" s="15">
        <v>1</v>
      </c>
      <c r="F19" s="15">
        <v>3</v>
      </c>
      <c r="G19" s="8">
        <v>0.1</v>
      </c>
      <c r="H19" s="8">
        <v>0.3</v>
      </c>
      <c r="I19" s="8">
        <v>0.18</v>
      </c>
      <c r="J19" s="8">
        <v>0.2</v>
      </c>
      <c r="K19" s="8">
        <v>0.1</v>
      </c>
      <c r="L19" s="8">
        <v>0</v>
      </c>
      <c r="M19" s="9">
        <v>0.88000000000000012</v>
      </c>
      <c r="N19" s="27">
        <f t="shared" si="0"/>
        <v>3</v>
      </c>
    </row>
    <row r="20" spans="1:14">
      <c r="A20" s="28">
        <v>11</v>
      </c>
      <c r="B20" s="13" t="s">
        <v>93</v>
      </c>
      <c r="C20" s="15">
        <v>66170</v>
      </c>
      <c r="D20" s="15">
        <v>18</v>
      </c>
      <c r="E20" s="15">
        <v>1</v>
      </c>
      <c r="F20" s="15">
        <v>4</v>
      </c>
      <c r="G20" s="8">
        <v>0.1</v>
      </c>
      <c r="H20" s="8">
        <v>0.3</v>
      </c>
      <c r="I20" s="8">
        <v>0.16997999999999999</v>
      </c>
      <c r="J20" s="8">
        <v>0.2</v>
      </c>
      <c r="K20" s="8">
        <v>0.1</v>
      </c>
      <c r="L20" s="8">
        <v>0</v>
      </c>
      <c r="M20" s="9">
        <v>0.86998000000000009</v>
      </c>
      <c r="N20" s="27">
        <f t="shared" si="0"/>
        <v>3</v>
      </c>
    </row>
    <row r="21" spans="1:14">
      <c r="A21" s="28">
        <v>12</v>
      </c>
      <c r="B21" s="13" t="s">
        <v>92</v>
      </c>
      <c r="C21" s="15">
        <v>66001</v>
      </c>
      <c r="D21" s="15">
        <v>18</v>
      </c>
      <c r="E21" s="15">
        <v>1</v>
      </c>
      <c r="F21" s="15">
        <v>4</v>
      </c>
      <c r="G21" s="8">
        <v>0.1</v>
      </c>
      <c r="H21" s="8">
        <v>0.3</v>
      </c>
      <c r="I21" s="8">
        <v>0.16997999999999999</v>
      </c>
      <c r="J21" s="8">
        <v>0.2</v>
      </c>
      <c r="K21" s="8">
        <v>0.1</v>
      </c>
      <c r="L21" s="8">
        <v>0</v>
      </c>
      <c r="M21" s="9">
        <v>0.86998000000000009</v>
      </c>
      <c r="N21" s="27">
        <f t="shared" si="0"/>
        <v>3</v>
      </c>
    </row>
    <row r="22" spans="1:14">
      <c r="A22" s="28">
        <v>13</v>
      </c>
      <c r="B22" s="13" t="s">
        <v>73</v>
      </c>
      <c r="C22" s="15">
        <v>25290</v>
      </c>
      <c r="D22" s="15">
        <v>16</v>
      </c>
      <c r="E22" s="15">
        <v>2</v>
      </c>
      <c r="F22" s="15">
        <v>5</v>
      </c>
      <c r="G22" s="8">
        <v>0.1</v>
      </c>
      <c r="H22" s="8">
        <v>0.24</v>
      </c>
      <c r="I22" s="8">
        <v>0.3</v>
      </c>
      <c r="J22" s="8">
        <v>0.15000000000000002</v>
      </c>
      <c r="K22" s="8">
        <v>7.5000000000000011E-2</v>
      </c>
      <c r="L22" s="8">
        <v>0</v>
      </c>
      <c r="M22" s="9">
        <v>0.8650000000000001</v>
      </c>
      <c r="N22" s="27">
        <f>+IF(M22&gt;=0.9,4,(IF(M22&gt;=0.8,3,(IF(M22&gt;=0.7,2,1)))))</f>
        <v>3</v>
      </c>
    </row>
    <row r="23" spans="1:14">
      <c r="A23" s="28">
        <v>14</v>
      </c>
      <c r="B23" s="13" t="s">
        <v>20</v>
      </c>
      <c r="C23" s="15">
        <v>20</v>
      </c>
      <c r="D23" s="15">
        <v>19</v>
      </c>
      <c r="E23" s="15">
        <v>2</v>
      </c>
      <c r="F23" s="15">
        <v>2</v>
      </c>
      <c r="G23" s="8">
        <v>0.1</v>
      </c>
      <c r="H23" s="8">
        <v>0.3</v>
      </c>
      <c r="I23" s="8">
        <v>0.18</v>
      </c>
      <c r="J23" s="8">
        <v>0.2</v>
      </c>
      <c r="K23" s="8">
        <v>8.0000000000000016E-2</v>
      </c>
      <c r="L23" s="8">
        <v>0</v>
      </c>
      <c r="M23" s="9">
        <v>0.8600000000000001</v>
      </c>
      <c r="N23" s="27">
        <f t="shared" si="0"/>
        <v>3</v>
      </c>
    </row>
    <row r="24" spans="1:14">
      <c r="A24" s="28">
        <v>15</v>
      </c>
      <c r="B24" s="13" t="s">
        <v>18</v>
      </c>
      <c r="C24" s="15">
        <v>18</v>
      </c>
      <c r="D24" s="15">
        <v>16</v>
      </c>
      <c r="E24" s="15">
        <v>2</v>
      </c>
      <c r="F24" s="15">
        <v>5</v>
      </c>
      <c r="G24" s="8">
        <v>0.1</v>
      </c>
      <c r="H24" s="8">
        <v>0.3</v>
      </c>
      <c r="I24" s="8">
        <v>0.18</v>
      </c>
      <c r="J24" s="8">
        <v>0.2</v>
      </c>
      <c r="K24" s="8">
        <v>8.0000000000000016E-2</v>
      </c>
      <c r="L24" s="8">
        <v>0</v>
      </c>
      <c r="M24" s="9">
        <v>0.8600000000000001</v>
      </c>
      <c r="N24" s="27">
        <f t="shared" si="0"/>
        <v>3</v>
      </c>
    </row>
    <row r="25" spans="1:14">
      <c r="A25" s="28">
        <v>16</v>
      </c>
      <c r="B25" s="13" t="s">
        <v>31</v>
      </c>
      <c r="C25" s="15">
        <v>66</v>
      </c>
      <c r="D25" s="15">
        <v>19</v>
      </c>
      <c r="E25" s="15">
        <v>2</v>
      </c>
      <c r="F25" s="15">
        <v>2</v>
      </c>
      <c r="G25" s="8">
        <v>0.1</v>
      </c>
      <c r="H25" s="8">
        <v>0.3</v>
      </c>
      <c r="I25" s="8">
        <v>0.15</v>
      </c>
      <c r="J25" s="8">
        <v>0.2</v>
      </c>
      <c r="K25" s="8">
        <v>0.10000000000000002</v>
      </c>
      <c r="L25" s="8">
        <v>0</v>
      </c>
      <c r="M25" s="9">
        <v>0.85000000000000009</v>
      </c>
      <c r="N25" s="27">
        <f t="shared" si="0"/>
        <v>3</v>
      </c>
    </row>
    <row r="26" spans="1:14">
      <c r="A26" s="28">
        <v>17</v>
      </c>
      <c r="B26" s="13" t="s">
        <v>33</v>
      </c>
      <c r="C26" s="15">
        <v>70</v>
      </c>
      <c r="D26" s="15">
        <v>15</v>
      </c>
      <c r="E26" s="15">
        <v>2</v>
      </c>
      <c r="F26" s="15">
        <v>6</v>
      </c>
      <c r="G26" s="8">
        <v>0.1</v>
      </c>
      <c r="H26" s="8">
        <v>0.3</v>
      </c>
      <c r="I26" s="8">
        <v>0.18</v>
      </c>
      <c r="J26" s="8">
        <v>0.2</v>
      </c>
      <c r="K26" s="8">
        <v>6.6666666666666666E-2</v>
      </c>
      <c r="L26" s="8">
        <v>0</v>
      </c>
      <c r="M26" s="9">
        <v>0.84666666666666679</v>
      </c>
      <c r="N26" s="27">
        <f t="shared" si="0"/>
        <v>3</v>
      </c>
    </row>
    <row r="27" spans="1:14">
      <c r="A27" s="28">
        <v>18</v>
      </c>
      <c r="B27" s="13" t="s">
        <v>59</v>
      </c>
      <c r="C27" s="15">
        <v>13430</v>
      </c>
      <c r="D27" s="15">
        <v>17</v>
      </c>
      <c r="E27" s="15">
        <v>2</v>
      </c>
      <c r="F27" s="15">
        <v>4</v>
      </c>
      <c r="G27" s="8">
        <v>0.1</v>
      </c>
      <c r="H27" s="8">
        <v>0.3</v>
      </c>
      <c r="I27" s="8">
        <v>0.16997999999999999</v>
      </c>
      <c r="J27" s="8">
        <v>0.2</v>
      </c>
      <c r="K27" s="8">
        <v>7.5000000000000011E-2</v>
      </c>
      <c r="L27" s="8">
        <v>0</v>
      </c>
      <c r="M27" s="9">
        <v>0.84498000000000006</v>
      </c>
      <c r="N27" s="27">
        <f t="shared" si="0"/>
        <v>3</v>
      </c>
    </row>
    <row r="28" spans="1:14">
      <c r="A28" s="28">
        <v>19</v>
      </c>
      <c r="B28" s="13" t="s">
        <v>66</v>
      </c>
      <c r="C28" s="15">
        <v>20001</v>
      </c>
      <c r="D28" s="15">
        <v>17</v>
      </c>
      <c r="E28" s="15">
        <v>2</v>
      </c>
      <c r="F28" s="15">
        <v>4</v>
      </c>
      <c r="G28" s="8">
        <v>0.1</v>
      </c>
      <c r="H28" s="8">
        <v>0.3</v>
      </c>
      <c r="I28" s="8">
        <v>0.16997999999999999</v>
      </c>
      <c r="J28" s="8">
        <v>0.2</v>
      </c>
      <c r="K28" s="8">
        <v>7.5000000000000011E-2</v>
      </c>
      <c r="L28" s="8">
        <v>0</v>
      </c>
      <c r="M28" s="9">
        <v>0.84498000000000006</v>
      </c>
      <c r="N28" s="27">
        <f t="shared" si="0"/>
        <v>3</v>
      </c>
    </row>
    <row r="29" spans="1:14">
      <c r="A29" s="28">
        <v>20</v>
      </c>
      <c r="B29" s="13" t="s">
        <v>96</v>
      </c>
      <c r="C29" s="15">
        <v>68276</v>
      </c>
      <c r="D29" s="15">
        <v>13</v>
      </c>
      <c r="E29" s="15">
        <v>7</v>
      </c>
      <c r="F29" s="15">
        <v>3</v>
      </c>
      <c r="G29" s="8">
        <v>3.4000000000000002E-2</v>
      </c>
      <c r="H29" s="8">
        <v>0.3</v>
      </c>
      <c r="I29" s="8">
        <v>0.3</v>
      </c>
      <c r="J29" s="8">
        <v>0.2</v>
      </c>
      <c r="K29" s="8">
        <v>0</v>
      </c>
      <c r="L29" s="8">
        <v>0</v>
      </c>
      <c r="M29" s="9">
        <v>0.83400000000000007</v>
      </c>
      <c r="N29" s="27">
        <f t="shared" si="0"/>
        <v>3</v>
      </c>
    </row>
    <row r="30" spans="1:14">
      <c r="A30" s="28">
        <v>21</v>
      </c>
      <c r="B30" s="13" t="s">
        <v>21</v>
      </c>
      <c r="C30" s="15">
        <v>23</v>
      </c>
      <c r="D30" s="15">
        <v>17</v>
      </c>
      <c r="E30" s="15">
        <v>3</v>
      </c>
      <c r="F30" s="15">
        <v>3</v>
      </c>
      <c r="G30" s="8">
        <v>0.1</v>
      </c>
      <c r="H30" s="8">
        <v>0.3</v>
      </c>
      <c r="I30" s="8">
        <v>0.18</v>
      </c>
      <c r="J30" s="8">
        <v>0.2</v>
      </c>
      <c r="K30" s="8">
        <v>0.05</v>
      </c>
      <c r="L30" s="8">
        <v>0</v>
      </c>
      <c r="M30" s="9">
        <v>0.83000000000000007</v>
      </c>
      <c r="N30" s="27">
        <f t="shared" si="0"/>
        <v>3</v>
      </c>
    </row>
    <row r="31" spans="1:14">
      <c r="A31" s="28">
        <v>22</v>
      </c>
      <c r="B31" s="13" t="s">
        <v>46</v>
      </c>
      <c r="C31" s="15">
        <v>5045</v>
      </c>
      <c r="D31" s="15">
        <v>18</v>
      </c>
      <c r="E31" s="15">
        <v>1</v>
      </c>
      <c r="F31" s="15">
        <v>4</v>
      </c>
      <c r="G31" s="8">
        <v>0.1</v>
      </c>
      <c r="H31" s="8">
        <v>0.3</v>
      </c>
      <c r="I31" s="8">
        <v>0.18</v>
      </c>
      <c r="J31" s="8">
        <v>0.2</v>
      </c>
      <c r="K31" s="8">
        <v>0.1</v>
      </c>
      <c r="L31" s="8">
        <v>-0.05</v>
      </c>
      <c r="M31" s="9">
        <v>0.83</v>
      </c>
      <c r="N31" s="27">
        <f t="shared" si="0"/>
        <v>3</v>
      </c>
    </row>
    <row r="32" spans="1:14">
      <c r="A32" s="28">
        <v>23</v>
      </c>
      <c r="B32" s="13" t="s">
        <v>97</v>
      </c>
      <c r="C32" s="15">
        <v>68307</v>
      </c>
      <c r="D32" s="15">
        <v>17</v>
      </c>
      <c r="E32" s="15">
        <v>3</v>
      </c>
      <c r="F32" s="15">
        <v>3</v>
      </c>
      <c r="G32" s="8">
        <v>6.7000000000000004E-2</v>
      </c>
      <c r="H32" s="8">
        <v>0.3</v>
      </c>
      <c r="I32" s="8">
        <v>0.18</v>
      </c>
      <c r="J32" s="8">
        <v>0.2</v>
      </c>
      <c r="K32" s="8">
        <v>7.5000000000000011E-2</v>
      </c>
      <c r="L32" s="8">
        <v>0</v>
      </c>
      <c r="M32" s="9">
        <v>0.82200000000000006</v>
      </c>
      <c r="N32" s="27">
        <f t="shared" si="0"/>
        <v>3</v>
      </c>
    </row>
    <row r="33" spans="1:14">
      <c r="A33" s="28">
        <v>24</v>
      </c>
      <c r="B33" s="13" t="s">
        <v>63</v>
      </c>
      <c r="C33" s="15">
        <v>17001</v>
      </c>
      <c r="D33" s="15">
        <v>16</v>
      </c>
      <c r="E33" s="15">
        <v>2</v>
      </c>
      <c r="F33" s="15">
        <v>5</v>
      </c>
      <c r="G33" s="8">
        <v>6.7000000000000004E-2</v>
      </c>
      <c r="H33" s="8">
        <v>0.3</v>
      </c>
      <c r="I33" s="8">
        <v>0.15</v>
      </c>
      <c r="J33" s="8">
        <v>0.2</v>
      </c>
      <c r="K33" s="8">
        <v>0.1</v>
      </c>
      <c r="L33" s="8">
        <v>0</v>
      </c>
      <c r="M33" s="9">
        <v>0.81700000000000017</v>
      </c>
      <c r="N33" s="27">
        <f t="shared" si="0"/>
        <v>3</v>
      </c>
    </row>
    <row r="34" spans="1:14">
      <c r="A34" s="28">
        <v>25</v>
      </c>
      <c r="B34" s="13" t="s">
        <v>103</v>
      </c>
      <c r="C34" s="15">
        <v>76111</v>
      </c>
      <c r="D34" s="15">
        <v>14</v>
      </c>
      <c r="E34" s="15">
        <v>5</v>
      </c>
      <c r="F34" s="15">
        <v>4</v>
      </c>
      <c r="G34" s="8">
        <v>6.7000000000000004E-2</v>
      </c>
      <c r="H34" s="8">
        <v>0.3</v>
      </c>
      <c r="I34" s="8">
        <v>0.3</v>
      </c>
      <c r="J34" s="8">
        <v>0.15000000000000002</v>
      </c>
      <c r="K34" s="8">
        <v>0</v>
      </c>
      <c r="L34" s="8">
        <v>0</v>
      </c>
      <c r="M34" s="9">
        <v>0.81699999999999995</v>
      </c>
      <c r="N34" s="27">
        <f t="shared" si="0"/>
        <v>3</v>
      </c>
    </row>
    <row r="35" spans="1:14">
      <c r="A35" s="28">
        <v>26</v>
      </c>
      <c r="B35" s="13" t="s">
        <v>85</v>
      </c>
      <c r="C35" s="15">
        <v>47189</v>
      </c>
      <c r="D35" s="15">
        <v>16</v>
      </c>
      <c r="E35" s="15">
        <v>4</v>
      </c>
      <c r="F35" s="15">
        <v>3</v>
      </c>
      <c r="G35" s="8">
        <v>0.1</v>
      </c>
      <c r="H35" s="8">
        <v>0.3</v>
      </c>
      <c r="I35" s="8">
        <v>0.18</v>
      </c>
      <c r="J35" s="8">
        <v>0.2</v>
      </c>
      <c r="K35" s="8">
        <v>2.5000000000000001E-2</v>
      </c>
      <c r="L35" s="8">
        <v>0</v>
      </c>
      <c r="M35" s="9">
        <v>0.80500000000000005</v>
      </c>
      <c r="N35" s="27">
        <f t="shared" si="0"/>
        <v>3</v>
      </c>
    </row>
    <row r="36" spans="1:14">
      <c r="A36" s="28">
        <v>27</v>
      </c>
      <c r="B36" s="13" t="s">
        <v>43</v>
      </c>
      <c r="C36" s="15">
        <v>97</v>
      </c>
      <c r="D36" s="15">
        <v>19</v>
      </c>
      <c r="E36" s="15">
        <v>4</v>
      </c>
      <c r="F36" s="15">
        <v>0</v>
      </c>
      <c r="G36" s="8">
        <v>0.1</v>
      </c>
      <c r="H36" s="8">
        <v>0.26250000000000001</v>
      </c>
      <c r="I36" s="8">
        <v>0.18</v>
      </c>
      <c r="J36" s="8">
        <v>0.2</v>
      </c>
      <c r="K36" s="8">
        <v>6.0000000000000012E-2</v>
      </c>
      <c r="L36" s="8">
        <v>0</v>
      </c>
      <c r="M36" s="9">
        <v>0.8025000000000001</v>
      </c>
      <c r="N36" s="27">
        <f t="shared" si="0"/>
        <v>3</v>
      </c>
    </row>
    <row r="37" spans="1:14">
      <c r="A37" s="28">
        <v>28</v>
      </c>
      <c r="B37" s="13" t="s">
        <v>19</v>
      </c>
      <c r="C37" s="15">
        <v>19</v>
      </c>
      <c r="D37" s="15">
        <v>16</v>
      </c>
      <c r="E37" s="15">
        <v>5</v>
      </c>
      <c r="F37" s="15">
        <v>2</v>
      </c>
      <c r="G37" s="8">
        <v>0.1</v>
      </c>
      <c r="H37" s="8">
        <v>0.3</v>
      </c>
      <c r="I37" s="8">
        <v>0.18</v>
      </c>
      <c r="J37" s="8">
        <v>0.2</v>
      </c>
      <c r="K37" s="8">
        <v>2.0000000000000004E-2</v>
      </c>
      <c r="L37" s="8">
        <v>0</v>
      </c>
      <c r="M37" s="9">
        <v>0.8</v>
      </c>
      <c r="N37" s="27">
        <f t="shared" si="0"/>
        <v>3</v>
      </c>
    </row>
    <row r="38" spans="1:14">
      <c r="A38" s="28">
        <v>29</v>
      </c>
      <c r="B38" s="13" t="s">
        <v>65</v>
      </c>
      <c r="C38" s="15">
        <v>19001</v>
      </c>
      <c r="D38" s="15">
        <v>16</v>
      </c>
      <c r="E38" s="15">
        <v>5</v>
      </c>
      <c r="F38" s="15">
        <v>2</v>
      </c>
      <c r="G38" s="8">
        <v>0.1</v>
      </c>
      <c r="H38" s="8">
        <v>0.3</v>
      </c>
      <c r="I38" s="8">
        <v>0.18</v>
      </c>
      <c r="J38" s="8">
        <v>0.2</v>
      </c>
      <c r="K38" s="8">
        <v>2.0000000000000004E-2</v>
      </c>
      <c r="L38" s="8">
        <v>0</v>
      </c>
      <c r="M38" s="9">
        <v>0.8</v>
      </c>
      <c r="N38" s="27">
        <f t="shared" si="0"/>
        <v>3</v>
      </c>
    </row>
    <row r="39" spans="1:14">
      <c r="A39" s="28">
        <v>30</v>
      </c>
      <c r="B39" s="13" t="s">
        <v>109</v>
      </c>
      <c r="C39" s="15">
        <v>85001</v>
      </c>
      <c r="D39" s="15">
        <v>16</v>
      </c>
      <c r="E39" s="15">
        <v>4</v>
      </c>
      <c r="F39" s="15">
        <v>3</v>
      </c>
      <c r="G39" s="8">
        <v>6.7000000000000004E-2</v>
      </c>
      <c r="H39" s="8">
        <v>0.3</v>
      </c>
      <c r="I39" s="8">
        <v>0.18</v>
      </c>
      <c r="J39" s="8">
        <v>0.2</v>
      </c>
      <c r="K39" s="8">
        <v>0.05</v>
      </c>
      <c r="L39" s="8">
        <v>0</v>
      </c>
      <c r="M39" s="9">
        <v>0.79700000000000004</v>
      </c>
      <c r="N39" s="27">
        <f t="shared" si="0"/>
        <v>2</v>
      </c>
    </row>
    <row r="40" spans="1:14">
      <c r="A40" s="28">
        <v>31</v>
      </c>
      <c r="B40" s="13" t="s">
        <v>60</v>
      </c>
      <c r="C40" s="15">
        <v>15001</v>
      </c>
      <c r="D40" s="15">
        <v>16</v>
      </c>
      <c r="E40" s="15">
        <v>4</v>
      </c>
      <c r="F40" s="15">
        <v>3</v>
      </c>
      <c r="G40" s="8">
        <v>6.7000000000000004E-2</v>
      </c>
      <c r="H40" s="8">
        <v>0.3</v>
      </c>
      <c r="I40" s="8">
        <v>0.18</v>
      </c>
      <c r="J40" s="8">
        <v>0.2</v>
      </c>
      <c r="K40" s="8">
        <v>0.05</v>
      </c>
      <c r="L40" s="8">
        <v>0</v>
      </c>
      <c r="M40" s="9">
        <v>0.79700000000000004</v>
      </c>
      <c r="N40" s="27">
        <f t="shared" si="0"/>
        <v>2</v>
      </c>
    </row>
    <row r="41" spans="1:14">
      <c r="A41" s="28">
        <v>32</v>
      </c>
      <c r="B41" s="13" t="s">
        <v>17</v>
      </c>
      <c r="C41" s="15">
        <v>17</v>
      </c>
      <c r="D41" s="15">
        <v>13</v>
      </c>
      <c r="E41" s="15">
        <v>3</v>
      </c>
      <c r="F41" s="15">
        <v>7</v>
      </c>
      <c r="G41" s="8">
        <v>0.1</v>
      </c>
      <c r="H41" s="8">
        <v>0.3</v>
      </c>
      <c r="I41" s="8">
        <v>0.12998999999999999</v>
      </c>
      <c r="J41" s="8">
        <v>0.2</v>
      </c>
      <c r="K41" s="8">
        <v>6.6666666666666666E-2</v>
      </c>
      <c r="L41" s="8">
        <v>0</v>
      </c>
      <c r="M41" s="9">
        <v>0.79665666666666668</v>
      </c>
      <c r="N41" s="27">
        <f t="shared" si="0"/>
        <v>2</v>
      </c>
    </row>
    <row r="42" spans="1:14">
      <c r="A42" s="28">
        <v>33</v>
      </c>
      <c r="B42" s="13" t="s">
        <v>105</v>
      </c>
      <c r="C42" s="15">
        <v>76364</v>
      </c>
      <c r="D42" s="15">
        <v>13</v>
      </c>
      <c r="E42" s="15">
        <v>6</v>
      </c>
      <c r="F42" s="15">
        <v>4</v>
      </c>
      <c r="G42" s="8">
        <v>6.7000000000000004E-2</v>
      </c>
      <c r="H42" s="8">
        <v>0.3</v>
      </c>
      <c r="I42" s="8">
        <v>0.27</v>
      </c>
      <c r="J42" s="8">
        <v>0.15000000000000002</v>
      </c>
      <c r="K42" s="8">
        <v>0</v>
      </c>
      <c r="L42" s="8">
        <v>0</v>
      </c>
      <c r="M42" s="9">
        <v>0.78699999999999992</v>
      </c>
      <c r="N42" s="27">
        <f t="shared" si="0"/>
        <v>2</v>
      </c>
    </row>
    <row r="43" spans="1:14">
      <c r="A43" s="28">
        <v>34</v>
      </c>
      <c r="B43" s="13" t="s">
        <v>51</v>
      </c>
      <c r="C43" s="15">
        <v>5615</v>
      </c>
      <c r="D43" s="15">
        <v>16</v>
      </c>
      <c r="E43" s="15">
        <v>4</v>
      </c>
      <c r="F43" s="15">
        <v>3</v>
      </c>
      <c r="G43" s="8">
        <v>0</v>
      </c>
      <c r="H43" s="8">
        <v>0.3</v>
      </c>
      <c r="I43" s="8">
        <v>0.18</v>
      </c>
      <c r="J43" s="8">
        <v>0.2</v>
      </c>
      <c r="K43" s="8">
        <v>0.1</v>
      </c>
      <c r="L43" s="8">
        <v>0</v>
      </c>
      <c r="M43" s="9">
        <v>0.78000000000000014</v>
      </c>
      <c r="N43" s="27">
        <f t="shared" si="0"/>
        <v>2</v>
      </c>
    </row>
    <row r="44" spans="1:14">
      <c r="A44" s="28">
        <v>35</v>
      </c>
      <c r="B44" s="13" t="s">
        <v>48</v>
      </c>
      <c r="C44" s="15">
        <v>5266</v>
      </c>
      <c r="D44" s="15">
        <v>15</v>
      </c>
      <c r="E44" s="15">
        <v>4</v>
      </c>
      <c r="F44" s="15">
        <v>4</v>
      </c>
      <c r="G44" s="8">
        <v>0.1</v>
      </c>
      <c r="H44" s="8">
        <v>0.3</v>
      </c>
      <c r="I44" s="8">
        <v>0.18</v>
      </c>
      <c r="J44" s="8">
        <v>0.2</v>
      </c>
      <c r="K44" s="8">
        <v>0</v>
      </c>
      <c r="L44" s="8">
        <v>0</v>
      </c>
      <c r="M44" s="9">
        <v>0.78</v>
      </c>
      <c r="N44" s="27">
        <f t="shared" si="0"/>
        <v>2</v>
      </c>
    </row>
    <row r="45" spans="1:14">
      <c r="A45" s="28">
        <v>36</v>
      </c>
      <c r="B45" s="13" t="s">
        <v>14</v>
      </c>
      <c r="C45" s="15">
        <v>8</v>
      </c>
      <c r="D45" s="15">
        <v>16</v>
      </c>
      <c r="E45" s="15">
        <v>4</v>
      </c>
      <c r="F45" s="15">
        <v>3</v>
      </c>
      <c r="G45" s="8">
        <v>0.1</v>
      </c>
      <c r="H45" s="8">
        <v>0.3</v>
      </c>
      <c r="I45" s="8">
        <v>0.18</v>
      </c>
      <c r="J45" s="8">
        <v>0.15000000000000002</v>
      </c>
      <c r="K45" s="8">
        <v>0.05</v>
      </c>
      <c r="L45" s="8">
        <v>0</v>
      </c>
      <c r="M45" s="9">
        <v>0.78</v>
      </c>
      <c r="N45" s="27">
        <f t="shared" si="0"/>
        <v>2</v>
      </c>
    </row>
    <row r="46" spans="1:14">
      <c r="A46" s="28">
        <v>37</v>
      </c>
      <c r="B46" s="13" t="s">
        <v>25</v>
      </c>
      <c r="C46" s="15">
        <v>44</v>
      </c>
      <c r="D46" s="15">
        <v>15</v>
      </c>
      <c r="E46" s="15">
        <v>5</v>
      </c>
      <c r="F46" s="15">
        <v>3</v>
      </c>
      <c r="G46" s="8">
        <v>6.7000000000000004E-2</v>
      </c>
      <c r="H46" s="8">
        <v>0.3</v>
      </c>
      <c r="I46" s="8">
        <v>0.18</v>
      </c>
      <c r="J46" s="8">
        <v>0.2</v>
      </c>
      <c r="K46" s="8">
        <v>2.5000000000000001E-2</v>
      </c>
      <c r="L46" s="8">
        <v>0</v>
      </c>
      <c r="M46" s="9">
        <v>0.77200000000000002</v>
      </c>
      <c r="N46" s="27">
        <f t="shared" si="0"/>
        <v>2</v>
      </c>
    </row>
    <row r="47" spans="1:14">
      <c r="A47" s="28">
        <v>38</v>
      </c>
      <c r="B47" s="13" t="s">
        <v>94</v>
      </c>
      <c r="C47" s="15">
        <v>68001</v>
      </c>
      <c r="D47" s="15">
        <v>16</v>
      </c>
      <c r="E47" s="15">
        <v>5</v>
      </c>
      <c r="F47" s="15">
        <v>2</v>
      </c>
      <c r="G47" s="8">
        <v>0.1</v>
      </c>
      <c r="H47" s="8">
        <v>0.3</v>
      </c>
      <c r="I47" s="8">
        <v>0.18</v>
      </c>
      <c r="J47" s="8">
        <v>0.15000000000000002</v>
      </c>
      <c r="K47" s="8">
        <v>4.0000000000000008E-2</v>
      </c>
      <c r="L47" s="8">
        <v>0</v>
      </c>
      <c r="M47" s="9">
        <v>0.77</v>
      </c>
      <c r="N47" s="27">
        <f t="shared" si="0"/>
        <v>2</v>
      </c>
    </row>
    <row r="48" spans="1:14">
      <c r="A48" s="28">
        <v>39</v>
      </c>
      <c r="B48" s="13" t="s">
        <v>75</v>
      </c>
      <c r="C48" s="15">
        <v>25473</v>
      </c>
      <c r="D48" s="15">
        <v>13</v>
      </c>
      <c r="E48" s="15">
        <v>4</v>
      </c>
      <c r="F48" s="15">
        <v>6</v>
      </c>
      <c r="G48" s="8">
        <v>0.1</v>
      </c>
      <c r="H48" s="8">
        <v>0.3</v>
      </c>
      <c r="I48" s="8">
        <v>0.16997999999999999</v>
      </c>
      <c r="J48" s="8">
        <v>0.2</v>
      </c>
      <c r="K48" s="8">
        <v>0</v>
      </c>
      <c r="L48" s="8">
        <v>0</v>
      </c>
      <c r="M48" s="9">
        <v>0.76997999999999989</v>
      </c>
      <c r="N48" s="27">
        <f t="shared" si="0"/>
        <v>2</v>
      </c>
    </row>
    <row r="49" spans="1:14">
      <c r="A49" s="28">
        <v>40</v>
      </c>
      <c r="B49" s="13" t="s">
        <v>104</v>
      </c>
      <c r="C49" s="15">
        <v>76147</v>
      </c>
      <c r="D49" s="15">
        <v>15</v>
      </c>
      <c r="E49" s="15">
        <v>3</v>
      </c>
      <c r="F49" s="15">
        <v>5</v>
      </c>
      <c r="G49" s="8">
        <v>6.7000000000000004E-2</v>
      </c>
      <c r="H49" s="8">
        <v>0.24999999999999997</v>
      </c>
      <c r="I49" s="8">
        <v>0.15</v>
      </c>
      <c r="J49" s="8">
        <v>0.2</v>
      </c>
      <c r="K49" s="8">
        <v>0.1</v>
      </c>
      <c r="L49" s="8">
        <v>0</v>
      </c>
      <c r="M49" s="9">
        <v>0.76700000000000002</v>
      </c>
      <c r="N49" s="27">
        <f t="shared" si="0"/>
        <v>2</v>
      </c>
    </row>
    <row r="50" spans="1:14">
      <c r="A50" s="28">
        <v>41</v>
      </c>
      <c r="B50" s="13" t="s">
        <v>98</v>
      </c>
      <c r="C50" s="15">
        <v>68547</v>
      </c>
      <c r="D50" s="15">
        <v>14</v>
      </c>
      <c r="E50" s="15">
        <v>5</v>
      </c>
      <c r="F50" s="15">
        <v>4</v>
      </c>
      <c r="G50" s="8">
        <v>6.7000000000000004E-2</v>
      </c>
      <c r="H50" s="8">
        <v>0.3</v>
      </c>
      <c r="I50" s="8">
        <v>0.29996999999999996</v>
      </c>
      <c r="J50" s="8">
        <v>0.05</v>
      </c>
      <c r="K50" s="8">
        <v>0.05</v>
      </c>
      <c r="L50" s="8">
        <v>0</v>
      </c>
      <c r="M50" s="9">
        <v>0.76697000000000015</v>
      </c>
      <c r="N50" s="27">
        <f t="shared" si="0"/>
        <v>2</v>
      </c>
    </row>
    <row r="51" spans="1:14">
      <c r="A51" s="28">
        <v>42</v>
      </c>
      <c r="B51" s="13" t="s">
        <v>67</v>
      </c>
      <c r="C51" s="15">
        <v>23001</v>
      </c>
      <c r="D51" s="15">
        <v>16</v>
      </c>
      <c r="E51" s="15">
        <v>4</v>
      </c>
      <c r="F51" s="15">
        <v>3</v>
      </c>
      <c r="G51" s="8">
        <v>0.1</v>
      </c>
      <c r="H51" s="8">
        <v>0.3</v>
      </c>
      <c r="I51" s="8">
        <v>0.18</v>
      </c>
      <c r="J51" s="8">
        <v>0.2</v>
      </c>
      <c r="K51" s="8">
        <v>2.5000000000000001E-2</v>
      </c>
      <c r="L51" s="8">
        <v>-0.05</v>
      </c>
      <c r="M51" s="9">
        <v>0.755</v>
      </c>
      <c r="N51" s="27">
        <f t="shared" si="0"/>
        <v>2</v>
      </c>
    </row>
    <row r="52" spans="1:14">
      <c r="A52" s="28">
        <v>43</v>
      </c>
      <c r="B52" s="13" t="s">
        <v>88</v>
      </c>
      <c r="C52" s="15">
        <v>52356</v>
      </c>
      <c r="D52" s="15">
        <v>15</v>
      </c>
      <c r="E52" s="15">
        <v>6</v>
      </c>
      <c r="F52" s="15">
        <v>2</v>
      </c>
      <c r="G52" s="8">
        <v>0.1</v>
      </c>
      <c r="H52" s="8">
        <v>0.24999999999999997</v>
      </c>
      <c r="I52" s="8">
        <v>0.18</v>
      </c>
      <c r="J52" s="8">
        <v>0.2</v>
      </c>
      <c r="K52" s="8">
        <v>2.0000000000000004E-2</v>
      </c>
      <c r="L52" s="8">
        <v>0</v>
      </c>
      <c r="M52" s="9">
        <v>0.75000000000000011</v>
      </c>
      <c r="N52" s="27">
        <f t="shared" si="0"/>
        <v>2</v>
      </c>
    </row>
    <row r="53" spans="1:14">
      <c r="A53" s="28">
        <v>44</v>
      </c>
      <c r="B53" s="13" t="s">
        <v>71</v>
      </c>
      <c r="C53" s="15">
        <v>25269</v>
      </c>
      <c r="D53" s="15">
        <v>14</v>
      </c>
      <c r="E53" s="15">
        <v>5</v>
      </c>
      <c r="F53" s="15">
        <v>4</v>
      </c>
      <c r="G53" s="8">
        <v>0.1</v>
      </c>
      <c r="H53" s="8">
        <v>0.3</v>
      </c>
      <c r="I53" s="8">
        <v>0.15</v>
      </c>
      <c r="J53" s="8">
        <v>0.2</v>
      </c>
      <c r="K53" s="8">
        <v>0</v>
      </c>
      <c r="L53" s="8">
        <v>0</v>
      </c>
      <c r="M53" s="9">
        <v>0.75</v>
      </c>
      <c r="N53" s="27">
        <f t="shared" si="0"/>
        <v>2</v>
      </c>
    </row>
    <row r="54" spans="1:14">
      <c r="A54" s="28">
        <v>45</v>
      </c>
      <c r="B54" s="13" t="s">
        <v>37</v>
      </c>
      <c r="C54" s="15">
        <v>85</v>
      </c>
      <c r="D54" s="15">
        <v>14</v>
      </c>
      <c r="E54" s="15">
        <v>6</v>
      </c>
      <c r="F54" s="15">
        <v>3</v>
      </c>
      <c r="G54" s="8">
        <v>0.1</v>
      </c>
      <c r="H54" s="8">
        <v>0.3</v>
      </c>
      <c r="I54" s="8">
        <v>0.15</v>
      </c>
      <c r="J54" s="8">
        <v>0.2</v>
      </c>
      <c r="K54" s="8">
        <v>0</v>
      </c>
      <c r="L54" s="8">
        <v>0</v>
      </c>
      <c r="M54" s="9">
        <v>0.75</v>
      </c>
      <c r="N54" s="27">
        <f t="shared" si="0"/>
        <v>2</v>
      </c>
    </row>
    <row r="55" spans="1:14">
      <c r="A55" s="28">
        <v>46</v>
      </c>
      <c r="B55" s="13" t="s">
        <v>107</v>
      </c>
      <c r="C55" s="15">
        <v>76834</v>
      </c>
      <c r="D55" s="15">
        <v>13</v>
      </c>
      <c r="E55" s="15">
        <v>4</v>
      </c>
      <c r="F55" s="15">
        <v>6</v>
      </c>
      <c r="G55" s="8">
        <v>0.1</v>
      </c>
      <c r="H55" s="8">
        <v>0.3</v>
      </c>
      <c r="I55" s="8">
        <v>0.15</v>
      </c>
      <c r="J55" s="8">
        <v>0.2</v>
      </c>
      <c r="K55" s="8">
        <v>0</v>
      </c>
      <c r="L55" s="8">
        <v>0</v>
      </c>
      <c r="M55" s="9">
        <v>0.75</v>
      </c>
      <c r="N55" s="27">
        <f t="shared" si="0"/>
        <v>2</v>
      </c>
    </row>
    <row r="56" spans="1:14">
      <c r="A56" s="28">
        <v>47</v>
      </c>
      <c r="B56" s="13" t="s">
        <v>89</v>
      </c>
      <c r="C56" s="15">
        <v>52835</v>
      </c>
      <c r="D56" s="15">
        <v>14</v>
      </c>
      <c r="E56" s="15">
        <v>5</v>
      </c>
      <c r="F56" s="15">
        <v>4</v>
      </c>
      <c r="G56" s="8">
        <v>3.3000000000000002E-2</v>
      </c>
      <c r="H56" s="8">
        <v>0.3</v>
      </c>
      <c r="I56" s="8">
        <v>0.18</v>
      </c>
      <c r="J56" s="8">
        <v>0.2</v>
      </c>
      <c r="K56" s="8">
        <v>3.3333333333333333E-2</v>
      </c>
      <c r="L56" s="8">
        <v>0</v>
      </c>
      <c r="M56" s="9">
        <v>0.7463333333333334</v>
      </c>
      <c r="N56" s="27">
        <f t="shared" si="0"/>
        <v>2</v>
      </c>
    </row>
    <row r="57" spans="1:14">
      <c r="A57" s="28">
        <v>48</v>
      </c>
      <c r="B57" s="13" t="s">
        <v>38</v>
      </c>
      <c r="C57" s="15">
        <v>86</v>
      </c>
      <c r="D57" s="15">
        <v>16</v>
      </c>
      <c r="E57" s="15">
        <v>4</v>
      </c>
      <c r="F57" s="15">
        <v>3</v>
      </c>
      <c r="G57" s="8">
        <v>0.1</v>
      </c>
      <c r="H57" s="8">
        <v>0.18</v>
      </c>
      <c r="I57" s="8">
        <v>0.18</v>
      </c>
      <c r="J57" s="8">
        <v>0.2</v>
      </c>
      <c r="K57" s="8">
        <v>8.0000000000000016E-2</v>
      </c>
      <c r="L57" s="8">
        <v>0</v>
      </c>
      <c r="M57" s="9">
        <v>0.74000000000000021</v>
      </c>
      <c r="N57" s="27">
        <f t="shared" si="0"/>
        <v>2</v>
      </c>
    </row>
    <row r="58" spans="1:14">
      <c r="A58" s="28">
        <v>49</v>
      </c>
      <c r="B58" s="13" t="s">
        <v>24</v>
      </c>
      <c r="C58" s="15">
        <v>41</v>
      </c>
      <c r="D58" s="15">
        <v>16</v>
      </c>
      <c r="E58" s="15">
        <v>5</v>
      </c>
      <c r="F58" s="15">
        <v>2</v>
      </c>
      <c r="G58" s="8">
        <v>0.1</v>
      </c>
      <c r="H58" s="8">
        <v>0.24999999999999997</v>
      </c>
      <c r="I58" s="8">
        <v>0.18</v>
      </c>
      <c r="J58" s="8">
        <v>0.15000000000000002</v>
      </c>
      <c r="K58" s="8">
        <v>6.0000000000000012E-2</v>
      </c>
      <c r="L58" s="8">
        <v>0</v>
      </c>
      <c r="M58" s="9">
        <v>0.7400000000000001</v>
      </c>
      <c r="N58" s="27">
        <f t="shared" si="0"/>
        <v>2</v>
      </c>
    </row>
    <row r="59" spans="1:14">
      <c r="A59" s="28">
        <v>50</v>
      </c>
      <c r="B59" s="13" t="s">
        <v>44</v>
      </c>
      <c r="C59" s="15">
        <v>99</v>
      </c>
      <c r="D59" s="15">
        <v>15</v>
      </c>
      <c r="E59" s="15">
        <v>5</v>
      </c>
      <c r="F59" s="15">
        <v>3</v>
      </c>
      <c r="G59" s="8">
        <v>3.3000000000000002E-2</v>
      </c>
      <c r="H59" s="8">
        <v>0.24999999999999997</v>
      </c>
      <c r="I59" s="8">
        <v>0.3</v>
      </c>
      <c r="J59" s="8">
        <v>7.5000000000000011E-2</v>
      </c>
      <c r="K59" s="8">
        <v>8.0000000000000016E-2</v>
      </c>
      <c r="L59" s="8">
        <v>0</v>
      </c>
      <c r="M59" s="9">
        <v>0.73799999999999999</v>
      </c>
      <c r="N59" s="27">
        <f t="shared" si="0"/>
        <v>2</v>
      </c>
    </row>
    <row r="60" spans="1:14">
      <c r="A60" s="28">
        <v>51</v>
      </c>
      <c r="B60" s="13" t="s">
        <v>39</v>
      </c>
      <c r="C60" s="15">
        <v>88</v>
      </c>
      <c r="D60" s="15">
        <v>12</v>
      </c>
      <c r="E60" s="15">
        <v>8</v>
      </c>
      <c r="F60" s="15">
        <v>3</v>
      </c>
      <c r="G60" s="8">
        <v>0</v>
      </c>
      <c r="H60" s="8">
        <v>0.26250000000000001</v>
      </c>
      <c r="I60" s="8">
        <v>0.27</v>
      </c>
      <c r="J60" s="8">
        <v>0.2</v>
      </c>
      <c r="K60" s="8">
        <v>0</v>
      </c>
      <c r="L60" s="8">
        <v>0</v>
      </c>
      <c r="M60" s="9">
        <v>0.73249999999999993</v>
      </c>
      <c r="N60" s="27">
        <f t="shared" si="0"/>
        <v>2</v>
      </c>
    </row>
    <row r="61" spans="1:14">
      <c r="A61" s="28">
        <v>52</v>
      </c>
      <c r="B61" s="13" t="s">
        <v>61</v>
      </c>
      <c r="C61" s="15">
        <v>15238</v>
      </c>
      <c r="D61" s="15">
        <v>16</v>
      </c>
      <c r="E61" s="15">
        <v>2</v>
      </c>
      <c r="F61" s="15">
        <v>5</v>
      </c>
      <c r="G61" s="8">
        <v>0.1</v>
      </c>
      <c r="H61" s="8">
        <v>0.3</v>
      </c>
      <c r="I61" s="8">
        <v>0.18</v>
      </c>
      <c r="J61" s="8">
        <v>0.15000000000000002</v>
      </c>
      <c r="K61" s="8">
        <v>0.1</v>
      </c>
      <c r="L61" s="8">
        <v>-0.05</v>
      </c>
      <c r="M61" s="9">
        <v>0.73000000000000009</v>
      </c>
      <c r="N61" s="27">
        <f t="shared" si="0"/>
        <v>2</v>
      </c>
    </row>
    <row r="62" spans="1:14">
      <c r="A62" s="28">
        <v>53</v>
      </c>
      <c r="B62" s="13" t="s">
        <v>106</v>
      </c>
      <c r="C62" s="15">
        <v>76520</v>
      </c>
      <c r="D62" s="15">
        <v>15</v>
      </c>
      <c r="E62" s="15">
        <v>5</v>
      </c>
      <c r="F62" s="15">
        <v>3</v>
      </c>
      <c r="G62" s="8">
        <v>0.1</v>
      </c>
      <c r="H62" s="8">
        <v>0.24999999999999997</v>
      </c>
      <c r="I62" s="8">
        <v>0.18</v>
      </c>
      <c r="J62" s="8">
        <v>0.15000000000000002</v>
      </c>
      <c r="K62" s="8">
        <v>0.05</v>
      </c>
      <c r="L62" s="8">
        <v>0</v>
      </c>
      <c r="M62" s="9">
        <v>0.73000000000000009</v>
      </c>
      <c r="N62" s="27">
        <f t="shared" si="0"/>
        <v>2</v>
      </c>
    </row>
    <row r="63" spans="1:14">
      <c r="A63" s="28">
        <v>54</v>
      </c>
      <c r="B63" s="13" t="s">
        <v>72</v>
      </c>
      <c r="C63" s="15">
        <v>25286</v>
      </c>
      <c r="D63" s="15">
        <v>16</v>
      </c>
      <c r="E63" s="15">
        <v>3</v>
      </c>
      <c r="F63" s="15">
        <v>4</v>
      </c>
      <c r="G63" s="8">
        <v>0.1</v>
      </c>
      <c r="H63" s="8">
        <v>0.24999999999999997</v>
      </c>
      <c r="I63" s="8">
        <v>0.18</v>
      </c>
      <c r="J63" s="8">
        <v>0.15000000000000002</v>
      </c>
      <c r="K63" s="8">
        <v>0.1</v>
      </c>
      <c r="L63" s="8">
        <v>-0.05</v>
      </c>
      <c r="M63" s="9">
        <v>0.73</v>
      </c>
      <c r="N63" s="27">
        <f t="shared" si="0"/>
        <v>2</v>
      </c>
    </row>
    <row r="64" spans="1:14">
      <c r="A64" s="28">
        <v>55</v>
      </c>
      <c r="B64" s="13" t="s">
        <v>27</v>
      </c>
      <c r="C64" s="15">
        <v>50</v>
      </c>
      <c r="D64" s="15">
        <v>15</v>
      </c>
      <c r="E64" s="15">
        <v>6</v>
      </c>
      <c r="F64" s="15">
        <v>2</v>
      </c>
      <c r="G64" s="8">
        <v>3.3000000000000002E-2</v>
      </c>
      <c r="H64" s="8">
        <v>0.3</v>
      </c>
      <c r="I64" s="8">
        <v>0.18</v>
      </c>
      <c r="J64" s="8">
        <v>0.15000000000000002</v>
      </c>
      <c r="K64" s="8">
        <v>6.0000000000000012E-2</v>
      </c>
      <c r="L64" s="8">
        <v>0</v>
      </c>
      <c r="M64" s="9">
        <v>0.72300000000000009</v>
      </c>
      <c r="N64" s="27">
        <f t="shared" si="0"/>
        <v>2</v>
      </c>
    </row>
    <row r="65" spans="1:14">
      <c r="A65" s="28">
        <v>56</v>
      </c>
      <c r="B65" s="13" t="s">
        <v>76</v>
      </c>
      <c r="C65" s="15">
        <v>25754</v>
      </c>
      <c r="D65" s="15">
        <v>13</v>
      </c>
      <c r="E65" s="15">
        <v>5</v>
      </c>
      <c r="F65" s="15">
        <v>5</v>
      </c>
      <c r="G65" s="8">
        <v>6.7000000000000004E-2</v>
      </c>
      <c r="H65" s="8">
        <v>0.3</v>
      </c>
      <c r="I65" s="8">
        <v>0.18</v>
      </c>
      <c r="J65" s="8">
        <v>0.1</v>
      </c>
      <c r="K65" s="8">
        <v>7.5000000000000011E-2</v>
      </c>
      <c r="L65" s="8">
        <v>0</v>
      </c>
      <c r="M65" s="9">
        <v>0.72200000000000009</v>
      </c>
      <c r="N65" s="27">
        <f t="shared" si="0"/>
        <v>2</v>
      </c>
    </row>
    <row r="66" spans="1:14">
      <c r="A66" s="28">
        <v>57</v>
      </c>
      <c r="B66" s="13" t="s">
        <v>108</v>
      </c>
      <c r="C66" s="15">
        <v>76892</v>
      </c>
      <c r="D66" s="15">
        <v>12</v>
      </c>
      <c r="E66" s="15">
        <v>5</v>
      </c>
      <c r="F66" s="15">
        <v>6</v>
      </c>
      <c r="G66" s="8">
        <v>6.7000000000000004E-2</v>
      </c>
      <c r="H66" s="8">
        <v>0.24999999999999997</v>
      </c>
      <c r="I66" s="8">
        <v>0.16997999999999999</v>
      </c>
      <c r="J66" s="8">
        <v>0.2</v>
      </c>
      <c r="K66" s="8">
        <v>3.3333333333333333E-2</v>
      </c>
      <c r="L66" s="8">
        <v>0</v>
      </c>
      <c r="M66" s="9">
        <v>0.72031333333333325</v>
      </c>
      <c r="N66" s="27">
        <f t="shared" si="0"/>
        <v>2</v>
      </c>
    </row>
    <row r="67" spans="1:14">
      <c r="A67" s="28">
        <v>58</v>
      </c>
      <c r="B67" s="13" t="s">
        <v>26</v>
      </c>
      <c r="C67" s="15">
        <v>47</v>
      </c>
      <c r="D67" s="15">
        <v>12</v>
      </c>
      <c r="E67" s="15">
        <v>7</v>
      </c>
      <c r="F67" s="15">
        <v>4</v>
      </c>
      <c r="G67" s="8">
        <v>6.7000000000000004E-2</v>
      </c>
      <c r="H67" s="8">
        <v>0.3</v>
      </c>
      <c r="I67" s="8">
        <v>0.18</v>
      </c>
      <c r="J67" s="8">
        <v>0.15000000000000002</v>
      </c>
      <c r="K67" s="8">
        <v>2.0000000000000004E-2</v>
      </c>
      <c r="L67" s="8">
        <v>0</v>
      </c>
      <c r="M67" s="9">
        <v>0.71700000000000008</v>
      </c>
      <c r="N67" s="27">
        <f t="shared" si="0"/>
        <v>2</v>
      </c>
    </row>
    <row r="68" spans="1:14">
      <c r="A68" s="28">
        <v>59</v>
      </c>
      <c r="B68" s="13" t="s">
        <v>57</v>
      </c>
      <c r="C68" s="15">
        <v>11001</v>
      </c>
      <c r="D68" s="15">
        <v>15</v>
      </c>
      <c r="E68" s="15">
        <v>6</v>
      </c>
      <c r="F68" s="15">
        <v>2</v>
      </c>
      <c r="G68" s="8">
        <v>6.7000000000000004E-2</v>
      </c>
      <c r="H68" s="8">
        <v>0.3</v>
      </c>
      <c r="I68" s="8">
        <v>0.15</v>
      </c>
      <c r="J68" s="8">
        <v>0.2</v>
      </c>
      <c r="K68" s="8">
        <v>0</v>
      </c>
      <c r="L68" s="8">
        <v>0</v>
      </c>
      <c r="M68" s="9">
        <v>0.71699999999999997</v>
      </c>
      <c r="N68" s="27">
        <f t="shared" si="0"/>
        <v>2</v>
      </c>
    </row>
    <row r="69" spans="1:14">
      <c r="A69" s="28">
        <v>60</v>
      </c>
      <c r="B69" s="13" t="s">
        <v>86</v>
      </c>
      <c r="C69" s="15">
        <v>50001</v>
      </c>
      <c r="D69" s="15">
        <v>14</v>
      </c>
      <c r="E69" s="15">
        <v>6</v>
      </c>
      <c r="F69" s="15">
        <v>3</v>
      </c>
      <c r="G69" s="8">
        <v>3.4000000000000002E-2</v>
      </c>
      <c r="H69" s="8">
        <v>0.3</v>
      </c>
      <c r="I69" s="8">
        <v>0.18</v>
      </c>
      <c r="J69" s="8">
        <v>0.15000000000000002</v>
      </c>
      <c r="K69" s="8">
        <v>0.05</v>
      </c>
      <c r="L69" s="8">
        <v>0</v>
      </c>
      <c r="M69" s="9">
        <v>0.71400000000000008</v>
      </c>
      <c r="N69" s="27">
        <f t="shared" si="0"/>
        <v>2</v>
      </c>
    </row>
    <row r="70" spans="1:14">
      <c r="A70" s="28">
        <v>61</v>
      </c>
      <c r="B70" s="13" t="s">
        <v>70</v>
      </c>
      <c r="C70" s="15">
        <v>25175</v>
      </c>
      <c r="D70" s="15">
        <v>14</v>
      </c>
      <c r="E70" s="15">
        <v>3</v>
      </c>
      <c r="F70" s="15">
        <v>6</v>
      </c>
      <c r="G70" s="8">
        <v>6.7000000000000004E-2</v>
      </c>
      <c r="H70" s="8">
        <v>0.3</v>
      </c>
      <c r="I70" s="8">
        <v>0.16997999999999999</v>
      </c>
      <c r="J70" s="8">
        <v>0.125</v>
      </c>
      <c r="K70" s="8">
        <v>0.1</v>
      </c>
      <c r="L70" s="8">
        <v>-0.05</v>
      </c>
      <c r="M70" s="9">
        <v>0.71197999999999995</v>
      </c>
      <c r="N70" s="27">
        <f t="shared" si="0"/>
        <v>2</v>
      </c>
    </row>
    <row r="71" spans="1:14">
      <c r="A71" s="28">
        <v>62</v>
      </c>
      <c r="B71" s="13" t="s">
        <v>99</v>
      </c>
      <c r="C71" s="15">
        <v>70001</v>
      </c>
      <c r="D71" s="15">
        <v>14</v>
      </c>
      <c r="E71" s="15">
        <v>6</v>
      </c>
      <c r="F71" s="15">
        <v>3</v>
      </c>
      <c r="G71" s="8">
        <v>3.3000000000000002E-2</v>
      </c>
      <c r="H71" s="8">
        <v>0.3</v>
      </c>
      <c r="I71" s="8">
        <v>0.15</v>
      </c>
      <c r="J71" s="8">
        <v>0.15000000000000002</v>
      </c>
      <c r="K71" s="8">
        <v>7.5000000000000011E-2</v>
      </c>
      <c r="L71" s="8">
        <v>0</v>
      </c>
      <c r="M71" s="9">
        <v>0.70800000000000007</v>
      </c>
      <c r="N71" s="27">
        <f t="shared" si="0"/>
        <v>2</v>
      </c>
    </row>
    <row r="72" spans="1:14">
      <c r="A72" s="28">
        <v>63</v>
      </c>
      <c r="B72" s="13" t="s">
        <v>34</v>
      </c>
      <c r="C72" s="15">
        <v>73</v>
      </c>
      <c r="D72" s="15">
        <v>15</v>
      </c>
      <c r="E72" s="15">
        <v>6</v>
      </c>
      <c r="F72" s="15">
        <v>2</v>
      </c>
      <c r="G72" s="8">
        <v>6.7000000000000004E-2</v>
      </c>
      <c r="H72" s="8">
        <v>0.24999999999999997</v>
      </c>
      <c r="I72" s="8">
        <v>0.18</v>
      </c>
      <c r="J72" s="8">
        <v>0.15000000000000002</v>
      </c>
      <c r="K72" s="8">
        <v>6.0000000000000012E-2</v>
      </c>
      <c r="L72" s="8">
        <v>0</v>
      </c>
      <c r="M72" s="9">
        <v>0.70700000000000007</v>
      </c>
      <c r="N72" s="27">
        <f t="shared" si="0"/>
        <v>2</v>
      </c>
    </row>
    <row r="73" spans="1:14">
      <c r="A73" s="28">
        <v>64</v>
      </c>
      <c r="B73" s="13" t="s">
        <v>23</v>
      </c>
      <c r="C73" s="15">
        <v>27</v>
      </c>
      <c r="D73" s="15">
        <v>15</v>
      </c>
      <c r="E73" s="15">
        <v>5</v>
      </c>
      <c r="F73" s="15">
        <v>3</v>
      </c>
      <c r="G73" s="8">
        <v>0.1</v>
      </c>
      <c r="H73" s="8">
        <v>0.3</v>
      </c>
      <c r="I73" s="8">
        <v>0.12</v>
      </c>
      <c r="J73" s="8">
        <v>0.2</v>
      </c>
      <c r="K73" s="8">
        <v>3.3333333333333333E-2</v>
      </c>
      <c r="L73" s="8">
        <v>-0.05</v>
      </c>
      <c r="M73" s="9">
        <v>0.70333333333333337</v>
      </c>
      <c r="N73" s="27">
        <f t="shared" si="0"/>
        <v>2</v>
      </c>
    </row>
    <row r="74" spans="1:14">
      <c r="A74" s="28">
        <v>65</v>
      </c>
      <c r="B74" s="13" t="s">
        <v>32</v>
      </c>
      <c r="C74" s="15">
        <v>68</v>
      </c>
      <c r="D74" s="15">
        <v>14</v>
      </c>
      <c r="E74" s="15">
        <v>7</v>
      </c>
      <c r="F74" s="15">
        <v>2</v>
      </c>
      <c r="G74" s="8">
        <v>0.1</v>
      </c>
      <c r="H74" s="8">
        <v>0.3</v>
      </c>
      <c r="I74" s="8">
        <v>0.18</v>
      </c>
      <c r="J74" s="8">
        <v>0.1</v>
      </c>
      <c r="K74" s="8">
        <v>2.0000000000000004E-2</v>
      </c>
      <c r="L74" s="8">
        <v>0</v>
      </c>
      <c r="M74" s="9">
        <v>0.7</v>
      </c>
      <c r="N74" s="27">
        <f t="shared" ref="N74:N106" si="1">+IF(M74&gt;=0.9,4,(IF(M74&gt;=0.8,3,(IF(M74&gt;=0.7,2,1)))))</f>
        <v>2</v>
      </c>
    </row>
    <row r="75" spans="1:14">
      <c r="A75" s="28">
        <v>66</v>
      </c>
      <c r="B75" s="13" t="s">
        <v>69</v>
      </c>
      <c r="C75" s="15">
        <v>23660</v>
      </c>
      <c r="D75" s="15">
        <v>14</v>
      </c>
      <c r="E75" s="15">
        <v>5</v>
      </c>
      <c r="F75" s="15">
        <v>4</v>
      </c>
      <c r="G75" s="8">
        <v>6.7000000000000004E-2</v>
      </c>
      <c r="H75" s="8">
        <v>0.3</v>
      </c>
      <c r="I75" s="8">
        <v>0.18</v>
      </c>
      <c r="J75" s="8">
        <v>0.2</v>
      </c>
      <c r="K75" s="8">
        <v>0</v>
      </c>
      <c r="L75" s="8">
        <v>-0.05</v>
      </c>
      <c r="M75" s="9">
        <v>0.69699999999999995</v>
      </c>
      <c r="N75" s="27">
        <f t="shared" si="1"/>
        <v>1</v>
      </c>
    </row>
    <row r="76" spans="1:14">
      <c r="A76" s="28">
        <v>67</v>
      </c>
      <c r="B76" s="13" t="s">
        <v>80</v>
      </c>
      <c r="C76" s="15">
        <v>41551</v>
      </c>
      <c r="D76" s="15">
        <v>15</v>
      </c>
      <c r="E76" s="15">
        <v>4</v>
      </c>
      <c r="F76" s="15">
        <v>4</v>
      </c>
      <c r="G76" s="8">
        <v>0.1</v>
      </c>
      <c r="H76" s="8">
        <v>0.24999999999999997</v>
      </c>
      <c r="I76" s="8">
        <v>0.18</v>
      </c>
      <c r="J76" s="8">
        <v>0.15000000000000002</v>
      </c>
      <c r="K76" s="8">
        <v>6.6666666666666666E-2</v>
      </c>
      <c r="L76" s="8">
        <v>-0.05</v>
      </c>
      <c r="M76" s="9">
        <v>0.69666666666666666</v>
      </c>
      <c r="N76" s="27">
        <f t="shared" si="1"/>
        <v>1</v>
      </c>
    </row>
    <row r="77" spans="1:14">
      <c r="A77" s="28">
        <v>68</v>
      </c>
      <c r="B77" s="13" t="s">
        <v>50</v>
      </c>
      <c r="C77" s="15">
        <v>5380</v>
      </c>
      <c r="D77" s="15">
        <v>9</v>
      </c>
      <c r="E77" s="15">
        <v>6</v>
      </c>
      <c r="F77" s="15">
        <v>8</v>
      </c>
      <c r="G77" s="8">
        <v>6.6000000000000003E-2</v>
      </c>
      <c r="H77" s="8">
        <v>0.3</v>
      </c>
      <c r="I77" s="8">
        <v>0.12998999999999999</v>
      </c>
      <c r="J77" s="8">
        <v>0.2</v>
      </c>
      <c r="K77" s="8">
        <v>0</v>
      </c>
      <c r="L77" s="8">
        <v>0</v>
      </c>
      <c r="M77" s="9">
        <v>0.69599</v>
      </c>
      <c r="N77" s="27">
        <f t="shared" si="1"/>
        <v>1</v>
      </c>
    </row>
    <row r="78" spans="1:14">
      <c r="A78" s="28">
        <v>69</v>
      </c>
      <c r="B78" s="13" t="s">
        <v>30</v>
      </c>
      <c r="C78" s="15">
        <v>63</v>
      </c>
      <c r="D78" s="15">
        <v>13</v>
      </c>
      <c r="E78" s="15">
        <v>5</v>
      </c>
      <c r="F78" s="15">
        <v>5</v>
      </c>
      <c r="G78" s="8">
        <v>0.1</v>
      </c>
      <c r="H78" s="8">
        <v>0.3</v>
      </c>
      <c r="I78" s="8">
        <v>0.15</v>
      </c>
      <c r="J78" s="8">
        <v>0.15000000000000002</v>
      </c>
      <c r="K78" s="8">
        <v>4.0000000000000008E-2</v>
      </c>
      <c r="L78" s="8">
        <v>-0.05</v>
      </c>
      <c r="M78" s="9">
        <v>0.69000000000000006</v>
      </c>
      <c r="N78" s="27">
        <f t="shared" si="1"/>
        <v>1</v>
      </c>
    </row>
    <row r="79" spans="1:14">
      <c r="A79" s="28">
        <v>70</v>
      </c>
      <c r="B79" s="13" t="s">
        <v>53</v>
      </c>
      <c r="C79" s="15">
        <v>5837</v>
      </c>
      <c r="D79" s="15">
        <v>14</v>
      </c>
      <c r="E79" s="15">
        <v>5</v>
      </c>
      <c r="F79" s="15">
        <v>4</v>
      </c>
      <c r="G79" s="8">
        <v>0.1</v>
      </c>
      <c r="H79" s="8">
        <v>0.3</v>
      </c>
      <c r="I79" s="8">
        <v>0.15</v>
      </c>
      <c r="J79" s="8">
        <v>0.15000000000000002</v>
      </c>
      <c r="K79" s="8">
        <v>3.3333333333333333E-2</v>
      </c>
      <c r="L79" s="8">
        <v>-0.05</v>
      </c>
      <c r="M79" s="9">
        <v>0.68333333333333324</v>
      </c>
      <c r="N79" s="27">
        <f t="shared" si="1"/>
        <v>1</v>
      </c>
    </row>
    <row r="80" spans="1:14">
      <c r="A80" s="28">
        <v>71</v>
      </c>
      <c r="B80" s="13" t="s">
        <v>22</v>
      </c>
      <c r="C80" s="15">
        <v>25</v>
      </c>
      <c r="D80" s="15">
        <v>15</v>
      </c>
      <c r="E80" s="15">
        <v>7</v>
      </c>
      <c r="F80" s="15">
        <v>1</v>
      </c>
      <c r="G80" s="8">
        <v>0.1</v>
      </c>
      <c r="H80" s="8">
        <v>0.22500000000000001</v>
      </c>
      <c r="I80" s="8">
        <v>0.18</v>
      </c>
      <c r="J80" s="8">
        <v>0.15000000000000002</v>
      </c>
      <c r="K80" s="8">
        <v>2.5000000000000001E-2</v>
      </c>
      <c r="L80" s="8">
        <v>0</v>
      </c>
      <c r="M80" s="9">
        <v>0.68</v>
      </c>
      <c r="N80" s="27">
        <f t="shared" si="1"/>
        <v>1</v>
      </c>
    </row>
    <row r="81" spans="1:14">
      <c r="A81" s="28">
        <v>72</v>
      </c>
      <c r="B81" s="13" t="s">
        <v>52</v>
      </c>
      <c r="C81" s="15">
        <v>5631</v>
      </c>
      <c r="D81" s="15">
        <v>13</v>
      </c>
      <c r="E81" s="15">
        <v>6</v>
      </c>
      <c r="F81" s="15">
        <v>4</v>
      </c>
      <c r="G81" s="8">
        <v>0.1</v>
      </c>
      <c r="H81" s="8">
        <v>0.3</v>
      </c>
      <c r="I81" s="8">
        <v>0.18</v>
      </c>
      <c r="J81" s="8">
        <v>0.1</v>
      </c>
      <c r="K81" s="8">
        <v>0</v>
      </c>
      <c r="L81" s="8">
        <v>0</v>
      </c>
      <c r="M81" s="9">
        <v>0.67999999999999994</v>
      </c>
      <c r="N81" s="27">
        <f t="shared" si="1"/>
        <v>1</v>
      </c>
    </row>
    <row r="82" spans="1:14">
      <c r="A82" s="28">
        <v>73</v>
      </c>
      <c r="B82" s="13" t="s">
        <v>95</v>
      </c>
      <c r="C82" s="15">
        <v>68081</v>
      </c>
      <c r="D82" s="15">
        <v>13</v>
      </c>
      <c r="E82" s="15">
        <v>8</v>
      </c>
      <c r="F82" s="15">
        <v>2</v>
      </c>
      <c r="G82" s="8">
        <v>0.1</v>
      </c>
      <c r="H82" s="8">
        <v>0.3</v>
      </c>
      <c r="I82" s="8">
        <v>0.18</v>
      </c>
      <c r="J82" s="8">
        <v>0.1</v>
      </c>
      <c r="K82" s="8">
        <v>0</v>
      </c>
      <c r="L82" s="8">
        <v>0</v>
      </c>
      <c r="M82" s="9">
        <v>0.67999999999999994</v>
      </c>
      <c r="N82" s="27">
        <f t="shared" si="1"/>
        <v>1</v>
      </c>
    </row>
    <row r="83" spans="1:14">
      <c r="A83" s="28">
        <v>74</v>
      </c>
      <c r="B83" s="13" t="s">
        <v>28</v>
      </c>
      <c r="C83" s="15">
        <v>52</v>
      </c>
      <c r="D83" s="15">
        <v>15</v>
      </c>
      <c r="E83" s="15">
        <v>5</v>
      </c>
      <c r="F83" s="15">
        <v>3</v>
      </c>
      <c r="G83" s="8">
        <v>6.7000000000000004E-2</v>
      </c>
      <c r="H83" s="8">
        <v>0.3</v>
      </c>
      <c r="I83" s="8">
        <v>0.06</v>
      </c>
      <c r="J83" s="8">
        <v>0.2</v>
      </c>
      <c r="K83" s="8">
        <v>0.05</v>
      </c>
      <c r="L83" s="8">
        <v>0</v>
      </c>
      <c r="M83" s="9">
        <v>0.67700000000000005</v>
      </c>
      <c r="N83" s="27">
        <f t="shared" si="1"/>
        <v>1</v>
      </c>
    </row>
    <row r="84" spans="1:14">
      <c r="A84" s="28">
        <v>75</v>
      </c>
      <c r="B84" s="13" t="s">
        <v>79</v>
      </c>
      <c r="C84" s="15">
        <v>41001</v>
      </c>
      <c r="D84" s="15">
        <v>13</v>
      </c>
      <c r="E84" s="15">
        <v>6</v>
      </c>
      <c r="F84" s="15">
        <v>4</v>
      </c>
      <c r="G84" s="8">
        <v>0.1</v>
      </c>
      <c r="H84" s="8">
        <v>0.3</v>
      </c>
      <c r="I84" s="8">
        <v>0.15</v>
      </c>
      <c r="J84" s="8">
        <v>0.1</v>
      </c>
      <c r="K84" s="8">
        <v>2.5000000000000001E-2</v>
      </c>
      <c r="L84" s="8">
        <v>0</v>
      </c>
      <c r="M84" s="9">
        <v>0.67500000000000016</v>
      </c>
      <c r="N84" s="27">
        <f t="shared" si="1"/>
        <v>1</v>
      </c>
    </row>
    <row r="85" spans="1:14">
      <c r="A85" s="28">
        <v>76</v>
      </c>
      <c r="B85" s="13" t="s">
        <v>35</v>
      </c>
      <c r="C85" s="15">
        <v>76</v>
      </c>
      <c r="D85" s="15">
        <v>14</v>
      </c>
      <c r="E85" s="15">
        <v>5</v>
      </c>
      <c r="F85" s="15">
        <v>4</v>
      </c>
      <c r="G85" s="8">
        <v>0.1</v>
      </c>
      <c r="H85" s="8">
        <v>0.24999999999999997</v>
      </c>
      <c r="I85" s="8">
        <v>0.16997999999999999</v>
      </c>
      <c r="J85" s="8">
        <v>0.15000000000000002</v>
      </c>
      <c r="K85" s="8">
        <v>0.05</v>
      </c>
      <c r="L85" s="8">
        <v>-0.05</v>
      </c>
      <c r="M85" s="9">
        <v>0.66997999999999991</v>
      </c>
      <c r="N85" s="27">
        <f t="shared" si="1"/>
        <v>1</v>
      </c>
    </row>
    <row r="86" spans="1:14">
      <c r="A86" s="28">
        <v>77</v>
      </c>
      <c r="B86" s="13" t="s">
        <v>29</v>
      </c>
      <c r="C86" s="15">
        <v>54</v>
      </c>
      <c r="D86" s="15">
        <v>12</v>
      </c>
      <c r="E86" s="15">
        <v>9</v>
      </c>
      <c r="F86" s="15">
        <v>2</v>
      </c>
      <c r="G86" s="8">
        <v>3.4000000000000002E-2</v>
      </c>
      <c r="H86" s="8">
        <v>0.24999999999999997</v>
      </c>
      <c r="I86" s="8">
        <v>0.18</v>
      </c>
      <c r="J86" s="8">
        <v>0.2</v>
      </c>
      <c r="K86" s="8">
        <v>0</v>
      </c>
      <c r="L86" s="8">
        <v>0</v>
      </c>
      <c r="M86" s="9">
        <v>0.66400000000000003</v>
      </c>
      <c r="N86" s="27">
        <f t="shared" si="1"/>
        <v>1</v>
      </c>
    </row>
    <row r="87" spans="1:14">
      <c r="A87" s="28">
        <v>78</v>
      </c>
      <c r="B87" s="13" t="s">
        <v>68</v>
      </c>
      <c r="C87" s="15">
        <v>23417</v>
      </c>
      <c r="D87" s="15">
        <v>14</v>
      </c>
      <c r="E87" s="15">
        <v>4</v>
      </c>
      <c r="F87" s="15">
        <v>5</v>
      </c>
      <c r="G87" s="8">
        <v>0.1</v>
      </c>
      <c r="H87" s="8">
        <v>0.3</v>
      </c>
      <c r="I87" s="8">
        <v>0.18</v>
      </c>
      <c r="J87" s="8">
        <v>0.1</v>
      </c>
      <c r="K87" s="8">
        <v>3.3333333333333333E-2</v>
      </c>
      <c r="L87" s="8">
        <v>-0.05</v>
      </c>
      <c r="M87" s="9">
        <v>0.66333333333333344</v>
      </c>
      <c r="N87" s="27">
        <f t="shared" si="1"/>
        <v>1</v>
      </c>
    </row>
    <row r="88" spans="1:14">
      <c r="A88" s="28">
        <v>79</v>
      </c>
      <c r="B88" s="13" t="s">
        <v>77</v>
      </c>
      <c r="C88" s="15">
        <v>25899</v>
      </c>
      <c r="D88" s="15">
        <v>14</v>
      </c>
      <c r="E88" s="15">
        <v>5</v>
      </c>
      <c r="F88" s="15">
        <v>4</v>
      </c>
      <c r="G88" s="8">
        <v>0.1</v>
      </c>
      <c r="H88" s="8">
        <v>0.3</v>
      </c>
      <c r="I88" s="8">
        <v>0.15</v>
      </c>
      <c r="J88" s="8">
        <v>0.2</v>
      </c>
      <c r="K88" s="8">
        <v>0</v>
      </c>
      <c r="L88" s="8">
        <v>-0.05</v>
      </c>
      <c r="M88" s="9">
        <v>0.65</v>
      </c>
      <c r="N88" s="27">
        <f t="shared" si="1"/>
        <v>1</v>
      </c>
    </row>
    <row r="89" spans="1:14">
      <c r="A89" s="28">
        <v>80</v>
      </c>
      <c r="B89" s="13" t="s">
        <v>42</v>
      </c>
      <c r="C89" s="15">
        <v>95</v>
      </c>
      <c r="D89" s="15">
        <v>12</v>
      </c>
      <c r="E89" s="15">
        <v>8</v>
      </c>
      <c r="F89" s="15">
        <v>3</v>
      </c>
      <c r="G89" s="8">
        <v>6.7000000000000004E-2</v>
      </c>
      <c r="H89" s="8">
        <v>0.3</v>
      </c>
      <c r="I89" s="8">
        <v>0.18</v>
      </c>
      <c r="J89" s="8">
        <v>0.1</v>
      </c>
      <c r="K89" s="8">
        <v>0</v>
      </c>
      <c r="L89" s="8">
        <v>0</v>
      </c>
      <c r="M89" s="9">
        <v>0.64700000000000013</v>
      </c>
      <c r="N89" s="27">
        <f t="shared" si="1"/>
        <v>1</v>
      </c>
    </row>
    <row r="90" spans="1:14">
      <c r="A90" s="28">
        <v>81</v>
      </c>
      <c r="B90" s="13" t="s">
        <v>84</v>
      </c>
      <c r="C90" s="15">
        <v>47001</v>
      </c>
      <c r="D90" s="15">
        <v>12</v>
      </c>
      <c r="E90" s="15">
        <v>9</v>
      </c>
      <c r="F90" s="15">
        <v>2</v>
      </c>
      <c r="G90" s="8">
        <v>6.7000000000000004E-2</v>
      </c>
      <c r="H90" s="8">
        <v>0.19999999999999998</v>
      </c>
      <c r="I90" s="8">
        <v>0.18</v>
      </c>
      <c r="J90" s="8">
        <v>0.2</v>
      </c>
      <c r="K90" s="8">
        <v>0</v>
      </c>
      <c r="L90" s="8">
        <v>0</v>
      </c>
      <c r="M90" s="9">
        <v>0.64700000000000002</v>
      </c>
      <c r="N90" s="27">
        <f t="shared" si="1"/>
        <v>1</v>
      </c>
    </row>
    <row r="91" spans="1:14">
      <c r="A91" s="28">
        <v>82</v>
      </c>
      <c r="B91" s="13" t="s">
        <v>56</v>
      </c>
      <c r="C91" s="15">
        <v>8758</v>
      </c>
      <c r="D91" s="15">
        <v>16</v>
      </c>
      <c r="E91" s="15">
        <v>5</v>
      </c>
      <c r="F91" s="15">
        <v>2</v>
      </c>
      <c r="G91" s="8">
        <v>0.1</v>
      </c>
      <c r="H91" s="8">
        <v>0.3</v>
      </c>
      <c r="I91" s="8">
        <v>0.18</v>
      </c>
      <c r="J91" s="8">
        <v>0.1</v>
      </c>
      <c r="K91" s="8">
        <v>6.0000000000000012E-2</v>
      </c>
      <c r="L91" s="8">
        <v>-0.05</v>
      </c>
      <c r="M91" s="9">
        <v>0.64</v>
      </c>
      <c r="N91" s="27">
        <f t="shared" si="1"/>
        <v>1</v>
      </c>
    </row>
    <row r="92" spans="1:14">
      <c r="A92" s="28">
        <v>83</v>
      </c>
      <c r="B92" s="13" t="s">
        <v>81</v>
      </c>
      <c r="C92" s="15">
        <v>44001</v>
      </c>
      <c r="D92" s="15">
        <v>13</v>
      </c>
      <c r="E92" s="15">
        <v>7</v>
      </c>
      <c r="F92" s="15">
        <v>3</v>
      </c>
      <c r="G92" s="8">
        <v>6.7000000000000004E-2</v>
      </c>
      <c r="H92" s="8">
        <v>0.24999999999999997</v>
      </c>
      <c r="I92" s="8">
        <v>0.18</v>
      </c>
      <c r="J92" s="8">
        <v>0.1</v>
      </c>
      <c r="K92" s="8">
        <v>2.5000000000000001E-2</v>
      </c>
      <c r="L92" s="8">
        <v>0</v>
      </c>
      <c r="M92" s="9">
        <v>0.62200000000000011</v>
      </c>
      <c r="N92" s="27">
        <f t="shared" si="1"/>
        <v>1</v>
      </c>
    </row>
    <row r="93" spans="1:14">
      <c r="A93" s="28">
        <v>84</v>
      </c>
      <c r="B93" s="13" t="s">
        <v>62</v>
      </c>
      <c r="C93" s="15">
        <v>15759</v>
      </c>
      <c r="D93" s="15">
        <v>14</v>
      </c>
      <c r="E93" s="15">
        <v>5</v>
      </c>
      <c r="F93" s="15">
        <v>4</v>
      </c>
      <c r="G93" s="8">
        <v>6.7000000000000004E-2</v>
      </c>
      <c r="H93" s="8">
        <v>0.24999999999999997</v>
      </c>
      <c r="I93" s="8">
        <v>0.18</v>
      </c>
      <c r="J93" s="8">
        <v>0.1</v>
      </c>
      <c r="K93" s="8">
        <v>6.6666666666666666E-2</v>
      </c>
      <c r="L93" s="8">
        <v>-0.05</v>
      </c>
      <c r="M93" s="9">
        <v>0.61366666666666669</v>
      </c>
      <c r="N93" s="27">
        <f t="shared" si="1"/>
        <v>1</v>
      </c>
    </row>
    <row r="94" spans="1:14">
      <c r="A94" s="28">
        <v>85</v>
      </c>
      <c r="B94" s="13" t="s">
        <v>82</v>
      </c>
      <c r="C94" s="15">
        <v>44430</v>
      </c>
      <c r="D94" s="15">
        <v>12</v>
      </c>
      <c r="E94" s="15">
        <v>8</v>
      </c>
      <c r="F94" s="15">
        <v>3</v>
      </c>
      <c r="G94" s="8">
        <v>3.3000000000000002E-2</v>
      </c>
      <c r="H94" s="8">
        <v>0.3</v>
      </c>
      <c r="I94" s="8">
        <v>0.18</v>
      </c>
      <c r="J94" s="8">
        <v>0.1</v>
      </c>
      <c r="K94" s="8">
        <v>0</v>
      </c>
      <c r="L94" s="8">
        <v>0</v>
      </c>
      <c r="M94" s="9">
        <v>0.6130000000000001</v>
      </c>
      <c r="N94" s="27">
        <f t="shared" si="1"/>
        <v>1</v>
      </c>
    </row>
    <row r="95" spans="1:14">
      <c r="A95" s="28">
        <v>86</v>
      </c>
      <c r="B95" s="13" t="s">
        <v>87</v>
      </c>
      <c r="C95" s="15">
        <v>52001</v>
      </c>
      <c r="D95" s="15">
        <v>16</v>
      </c>
      <c r="E95" s="15">
        <v>4</v>
      </c>
      <c r="F95" s="15">
        <v>3</v>
      </c>
      <c r="G95" s="8">
        <v>0.1</v>
      </c>
      <c r="H95" s="8">
        <v>0.24999999999999997</v>
      </c>
      <c r="I95" s="8">
        <v>0.06</v>
      </c>
      <c r="J95" s="8">
        <v>0.15000000000000002</v>
      </c>
      <c r="K95" s="8">
        <v>0.1</v>
      </c>
      <c r="L95" s="8">
        <v>-0.05</v>
      </c>
      <c r="M95" s="9">
        <v>0.6100000000000001</v>
      </c>
      <c r="N95" s="27">
        <f t="shared" si="1"/>
        <v>1</v>
      </c>
    </row>
    <row r="96" spans="1:14">
      <c r="A96" s="28">
        <v>87</v>
      </c>
      <c r="B96" s="13" t="s">
        <v>55</v>
      </c>
      <c r="C96" s="15">
        <v>8433</v>
      </c>
      <c r="D96" s="15">
        <v>13</v>
      </c>
      <c r="E96" s="15">
        <v>6</v>
      </c>
      <c r="F96" s="15">
        <v>4</v>
      </c>
      <c r="G96" s="8">
        <v>0.1</v>
      </c>
      <c r="H96" s="8">
        <v>0.3</v>
      </c>
      <c r="I96" s="8">
        <v>0.06</v>
      </c>
      <c r="J96" s="8">
        <v>0.15000000000000002</v>
      </c>
      <c r="K96" s="8">
        <v>2.5000000000000001E-2</v>
      </c>
      <c r="L96" s="8">
        <v>-0.05</v>
      </c>
      <c r="M96" s="9">
        <v>0.58500000000000008</v>
      </c>
      <c r="N96" s="27">
        <f t="shared" si="1"/>
        <v>1</v>
      </c>
    </row>
    <row r="97" spans="1:14">
      <c r="A97" s="26">
        <v>88</v>
      </c>
      <c r="B97" s="13" t="s">
        <v>58</v>
      </c>
      <c r="C97" s="15">
        <v>13001</v>
      </c>
      <c r="D97" s="15">
        <v>13</v>
      </c>
      <c r="E97" s="15">
        <v>7</v>
      </c>
      <c r="F97" s="15">
        <v>3</v>
      </c>
      <c r="G97" s="8">
        <v>0.1</v>
      </c>
      <c r="H97" s="8">
        <v>0.24999999999999997</v>
      </c>
      <c r="I97" s="8">
        <v>0.06</v>
      </c>
      <c r="J97" s="8">
        <v>0.15000000000000002</v>
      </c>
      <c r="K97" s="8">
        <v>2.0000000000000004E-2</v>
      </c>
      <c r="L97" s="8">
        <v>0</v>
      </c>
      <c r="M97" s="9">
        <v>0.58000000000000007</v>
      </c>
      <c r="N97" s="27">
        <f t="shared" si="1"/>
        <v>1</v>
      </c>
    </row>
    <row r="98" spans="1:14">
      <c r="A98" s="26">
        <v>89</v>
      </c>
      <c r="B98" s="13" t="s">
        <v>41</v>
      </c>
      <c r="C98" s="15">
        <v>94</v>
      </c>
      <c r="D98" s="15">
        <v>15</v>
      </c>
      <c r="E98" s="15">
        <v>7</v>
      </c>
      <c r="F98" s="15">
        <v>1</v>
      </c>
      <c r="G98" s="8">
        <v>0.1</v>
      </c>
      <c r="H98" s="8">
        <v>0.3</v>
      </c>
      <c r="I98" s="8">
        <v>0.18</v>
      </c>
      <c r="J98" s="8">
        <v>0.05</v>
      </c>
      <c r="K98" s="8">
        <v>0</v>
      </c>
      <c r="L98" s="8">
        <v>-0.05</v>
      </c>
      <c r="M98" s="9">
        <v>0.57999999999999996</v>
      </c>
      <c r="N98" s="27">
        <f t="shared" si="1"/>
        <v>1</v>
      </c>
    </row>
    <row r="99" spans="1:14">
      <c r="A99" s="26">
        <v>90</v>
      </c>
      <c r="B99" s="13" t="s">
        <v>74</v>
      </c>
      <c r="C99" s="15">
        <v>25307</v>
      </c>
      <c r="D99" s="15">
        <v>11</v>
      </c>
      <c r="E99" s="15">
        <v>7</v>
      </c>
      <c r="F99" s="15">
        <v>5</v>
      </c>
      <c r="G99" s="8">
        <v>3.3000000000000002E-2</v>
      </c>
      <c r="H99" s="8">
        <v>0.3</v>
      </c>
      <c r="I99" s="8">
        <v>0.06</v>
      </c>
      <c r="J99" s="8">
        <v>0.1</v>
      </c>
      <c r="K99" s="8">
        <v>7.5000000000000011E-2</v>
      </c>
      <c r="L99" s="8">
        <v>0</v>
      </c>
      <c r="M99" s="9">
        <v>0.56800000000000006</v>
      </c>
      <c r="N99" s="27">
        <f t="shared" si="1"/>
        <v>1</v>
      </c>
    </row>
    <row r="100" spans="1:14">
      <c r="A100" s="26">
        <v>91</v>
      </c>
      <c r="B100" s="13" t="s">
        <v>16</v>
      </c>
      <c r="C100" s="15">
        <v>15</v>
      </c>
      <c r="D100" s="15">
        <v>11</v>
      </c>
      <c r="E100" s="15">
        <v>10</v>
      </c>
      <c r="F100" s="15">
        <v>2</v>
      </c>
      <c r="G100" s="8">
        <v>6.7000000000000004E-2</v>
      </c>
      <c r="H100" s="8">
        <v>0.24999999999999997</v>
      </c>
      <c r="I100" s="8">
        <v>0.15</v>
      </c>
      <c r="J100" s="8">
        <v>0.15000000000000002</v>
      </c>
      <c r="K100" s="8">
        <v>0</v>
      </c>
      <c r="L100" s="8">
        <v>-0.05</v>
      </c>
      <c r="M100" s="9">
        <v>0.56699999999999995</v>
      </c>
      <c r="N100" s="27">
        <f t="shared" si="1"/>
        <v>1</v>
      </c>
    </row>
    <row r="101" spans="1:14">
      <c r="A101" s="26">
        <v>92</v>
      </c>
      <c r="B101" s="13" t="s">
        <v>91</v>
      </c>
      <c r="C101" s="15">
        <v>63001</v>
      </c>
      <c r="D101" s="15">
        <v>10</v>
      </c>
      <c r="E101" s="15">
        <v>9</v>
      </c>
      <c r="F101" s="15">
        <v>4</v>
      </c>
      <c r="G101" s="8">
        <v>6.7000000000000004E-2</v>
      </c>
      <c r="H101" s="8">
        <v>0.24999999999999997</v>
      </c>
      <c r="I101" s="8">
        <v>0.15</v>
      </c>
      <c r="J101" s="8">
        <v>0.1</v>
      </c>
      <c r="K101" s="8">
        <v>0</v>
      </c>
      <c r="L101" s="8">
        <v>0</v>
      </c>
      <c r="M101" s="9">
        <v>0.56699999999999995</v>
      </c>
      <c r="N101" s="27">
        <f t="shared" si="1"/>
        <v>1</v>
      </c>
    </row>
    <row r="102" spans="1:14">
      <c r="A102" s="26">
        <v>93</v>
      </c>
      <c r="B102" s="13" t="s">
        <v>102</v>
      </c>
      <c r="C102" s="15">
        <v>76109</v>
      </c>
      <c r="D102" s="15">
        <v>11</v>
      </c>
      <c r="E102" s="15">
        <v>10</v>
      </c>
      <c r="F102" s="15">
        <v>2</v>
      </c>
      <c r="G102" s="8">
        <v>3.3000000000000002E-2</v>
      </c>
      <c r="H102" s="8">
        <v>0.19999999999999998</v>
      </c>
      <c r="I102" s="8">
        <v>0.18</v>
      </c>
      <c r="J102" s="8">
        <v>0.2</v>
      </c>
      <c r="K102" s="8">
        <v>0</v>
      </c>
      <c r="L102" s="8">
        <v>-0.05</v>
      </c>
      <c r="M102" s="9">
        <v>0.56299999999999994</v>
      </c>
      <c r="N102" s="27">
        <f t="shared" si="1"/>
        <v>1</v>
      </c>
    </row>
    <row r="103" spans="1:14">
      <c r="A103" s="26">
        <v>94</v>
      </c>
      <c r="B103" s="13" t="s">
        <v>40</v>
      </c>
      <c r="C103" s="15">
        <v>91</v>
      </c>
      <c r="D103" s="15">
        <v>15</v>
      </c>
      <c r="E103" s="15">
        <v>8</v>
      </c>
      <c r="F103" s="15">
        <v>0</v>
      </c>
      <c r="G103" s="8">
        <v>6.7000000000000004E-2</v>
      </c>
      <c r="H103" s="8">
        <v>0.26250000000000001</v>
      </c>
      <c r="I103" s="8">
        <v>0.06</v>
      </c>
      <c r="J103" s="8">
        <v>0.2</v>
      </c>
      <c r="K103" s="8">
        <v>2.0000000000000004E-2</v>
      </c>
      <c r="L103" s="8">
        <v>-0.05</v>
      </c>
      <c r="M103" s="9">
        <v>0.5595</v>
      </c>
      <c r="N103" s="27">
        <f t="shared" si="1"/>
        <v>1</v>
      </c>
    </row>
    <row r="104" spans="1:14">
      <c r="A104" s="26">
        <v>95</v>
      </c>
      <c r="B104" s="13" t="s">
        <v>78</v>
      </c>
      <c r="C104" s="15">
        <v>27001</v>
      </c>
      <c r="D104" s="15">
        <v>10</v>
      </c>
      <c r="E104" s="15">
        <v>11</v>
      </c>
      <c r="F104" s="15">
        <v>2</v>
      </c>
      <c r="G104" s="8">
        <v>3.3000000000000002E-2</v>
      </c>
      <c r="H104" s="8">
        <v>0.19999999999999998</v>
      </c>
      <c r="I104" s="8">
        <v>0.15</v>
      </c>
      <c r="J104" s="8">
        <v>0.15000000000000002</v>
      </c>
      <c r="K104" s="8">
        <v>2.0000000000000004E-2</v>
      </c>
      <c r="L104" s="8">
        <v>0</v>
      </c>
      <c r="M104" s="9">
        <v>0.55300000000000005</v>
      </c>
      <c r="N104" s="27">
        <f t="shared" si="1"/>
        <v>1</v>
      </c>
    </row>
    <row r="105" spans="1:14">
      <c r="A105" s="26">
        <v>96</v>
      </c>
      <c r="B105" s="13" t="s">
        <v>47</v>
      </c>
      <c r="C105" s="15">
        <v>5088</v>
      </c>
      <c r="D105" s="15">
        <v>13</v>
      </c>
      <c r="E105" s="15">
        <v>7</v>
      </c>
      <c r="F105" s="15">
        <v>3</v>
      </c>
      <c r="G105" s="8">
        <v>6.7000000000000004E-2</v>
      </c>
      <c r="H105" s="8">
        <v>0.24999999999999997</v>
      </c>
      <c r="I105" s="8">
        <v>0.18</v>
      </c>
      <c r="J105" s="8">
        <v>0</v>
      </c>
      <c r="K105" s="8">
        <v>7.5000000000000011E-2</v>
      </c>
      <c r="L105" s="8">
        <v>-0.05</v>
      </c>
      <c r="M105" s="9">
        <v>0.52200000000000002</v>
      </c>
      <c r="N105" s="27">
        <f t="shared" si="1"/>
        <v>1</v>
      </c>
    </row>
    <row r="106" spans="1:14">
      <c r="A106" s="26">
        <v>97</v>
      </c>
      <c r="B106" s="29" t="s">
        <v>90</v>
      </c>
      <c r="C106" s="30">
        <v>54001</v>
      </c>
      <c r="D106" s="30">
        <v>11</v>
      </c>
      <c r="E106" s="30">
        <v>9</v>
      </c>
      <c r="F106" s="30">
        <v>3</v>
      </c>
      <c r="G106" s="10">
        <v>3.4000000000000002E-2</v>
      </c>
      <c r="H106" s="10">
        <v>0.24999999999999997</v>
      </c>
      <c r="I106" s="10">
        <v>0.06</v>
      </c>
      <c r="J106" s="10">
        <v>0.15000000000000002</v>
      </c>
      <c r="K106" s="10">
        <v>2.5000000000000001E-2</v>
      </c>
      <c r="L106" s="8">
        <v>-0.05</v>
      </c>
      <c r="M106" s="11">
        <v>0.46899999999999992</v>
      </c>
      <c r="N106" s="31">
        <f t="shared" si="1"/>
        <v>1</v>
      </c>
    </row>
    <row r="107" spans="1:14">
      <c r="A107" s="21"/>
      <c r="B107" s="22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4">
      <c r="A108" s="21"/>
      <c r="B108" s="22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4">
      <c r="A109" s="21"/>
      <c r="B109" s="22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>
      <c r="A110" s="21"/>
      <c r="B110" s="22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>
      <c r="A111" s="21"/>
      <c r="B111" s="22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>
      <c r="A112" s="21"/>
      <c r="B112" s="22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>
      <c r="A113" s="21"/>
      <c r="B113" s="22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>
      <c r="A114" s="21"/>
      <c r="B114" s="22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>
      <c r="A115" s="21"/>
      <c r="B115" s="22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>
      <c r="A116" s="21"/>
      <c r="B116" s="22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>
      <c r="A117" s="21"/>
      <c r="B117" s="22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>
      <c r="A118" s="21"/>
      <c r="B118" s="22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>
      <c r="A119" s="21"/>
      <c r="B119" s="22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>
      <c r="A120" s="21"/>
      <c r="B120" s="22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>
      <c r="A121" s="21"/>
      <c r="B121" s="22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>
      <c r="A122" s="21"/>
      <c r="B122" s="22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>
      <c r="A123" s="21"/>
      <c r="B123" s="22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>
      <c r="A124" s="21"/>
      <c r="B124" s="22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>
      <c r="A125" s="21"/>
      <c r="B125" s="22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>
      <c r="A126" s="21"/>
      <c r="B126" s="22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</sheetData>
  <phoneticPr fontId="6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A327B1-33F2-425F-B6F2-53391AA6CCBB}"/>
</file>

<file path=customXml/itemProps2.xml><?xml version="1.0" encoding="utf-8"?>
<ds:datastoreItem xmlns:ds="http://schemas.openxmlformats.org/officeDocument/2006/customXml" ds:itemID="{76437F0D-357A-471D-A75D-045478E4A1EB}"/>
</file>

<file path=customXml/itemProps3.xml><?xml version="1.0" encoding="utf-8"?>
<ds:datastoreItem xmlns:ds="http://schemas.openxmlformats.org/officeDocument/2006/customXml" ds:itemID="{83B426FD-F8AD-420C-ACE6-F7AB04E16F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Viviana Betancourt Gutierrez</dc:creator>
  <cp:keywords/>
  <dc:description/>
  <cp:lastModifiedBy>Ingrid Viviana Betancourt Gutierrez</cp:lastModifiedBy>
  <cp:revision/>
  <dcterms:created xsi:type="dcterms:W3CDTF">2024-06-26T21:04:31Z</dcterms:created>
  <dcterms:modified xsi:type="dcterms:W3CDTF">2025-01-17T21:23:10Z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</Properties>
</file>